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kingz\Desktop\SENA 2026\ASISTENCIAS 2026\FICHA 3536446 INDUCCIÓN\"/>
    </mc:Choice>
  </mc:AlternateContent>
  <xr:revisionPtr revIDLastSave="0" documentId="13_ncr:1_{5A784DE8-5299-4847-B1F1-DFB29DF6440E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DATOS FICHA " sheetId="19" r:id="rId1"/>
    <sheet name="JULIO" sheetId="20" r:id="rId2"/>
  </sheets>
  <definedNames>
    <definedName name="_xlnm._FilterDatabase" localSheetId="0" hidden="1">'DATOS FICHA '!$A$3:$H$3</definedName>
    <definedName name="_xlnm.Print_Area" localSheetId="1">JULIO!$A$1:$CD$76</definedName>
  </definedNames>
  <calcPr calcId="191029"/>
</workbook>
</file>

<file path=xl/calcChain.xml><?xml version="1.0" encoding="utf-8"?>
<calcChain xmlns="http://schemas.openxmlformats.org/spreadsheetml/2006/main">
  <c r="CA42" i="20" l="1"/>
  <c r="BY42" i="20"/>
  <c r="CC42" i="20" s="1"/>
  <c r="CA41" i="20"/>
  <c r="BY41" i="20"/>
  <c r="CC41" i="20" s="1"/>
  <c r="CA40" i="20"/>
  <c r="BY40" i="20"/>
  <c r="CC40" i="20" s="1"/>
  <c r="CA39" i="20"/>
  <c r="BY39" i="20"/>
  <c r="CC39" i="20" s="1"/>
  <c r="CA38" i="20"/>
  <c r="BY38" i="20"/>
  <c r="CC38" i="20" s="1"/>
  <c r="CA37" i="20"/>
  <c r="BY37" i="20"/>
  <c r="CC37" i="20" s="1"/>
  <c r="CA36" i="20"/>
  <c r="BY36" i="20"/>
  <c r="CC36" i="20" s="1"/>
  <c r="CA35" i="20"/>
  <c r="BY35" i="20"/>
  <c r="CC35" i="20" s="1"/>
  <c r="CA34" i="20"/>
  <c r="BY34" i="20"/>
  <c r="CC34" i="20" s="1"/>
  <c r="CA33" i="20"/>
  <c r="BY33" i="20"/>
  <c r="CC33" i="20" s="1"/>
  <c r="CA32" i="20"/>
  <c r="BY32" i="20"/>
  <c r="CC32" i="20" s="1"/>
  <c r="CA31" i="20"/>
  <c r="BY31" i="20"/>
  <c r="CA30" i="20"/>
  <c r="BY30" i="20"/>
  <c r="CA29" i="20"/>
  <c r="BY29" i="20"/>
  <c r="CA28" i="20"/>
  <c r="BY28" i="20"/>
  <c r="CA27" i="20"/>
  <c r="BY27" i="20"/>
  <c r="CA26" i="20"/>
  <c r="BY26" i="20"/>
  <c r="Q11" i="20"/>
  <c r="S11" i="20" s="1"/>
  <c r="U11" i="20" s="1"/>
  <c r="W11" i="20" s="1"/>
  <c r="Y11" i="20" s="1"/>
  <c r="AA11" i="20" s="1"/>
  <c r="AC11" i="20" s="1"/>
  <c r="AE11" i="20" s="1"/>
  <c r="AG11" i="20" s="1"/>
  <c r="AI11" i="20" s="1"/>
  <c r="AK11" i="20" s="1"/>
  <c r="AM11" i="20" s="1"/>
  <c r="AO11" i="20" s="1"/>
  <c r="AQ11" i="20" s="1"/>
  <c r="AS11" i="20" s="1"/>
  <c r="AU11" i="20" s="1"/>
  <c r="AW11" i="20" s="1"/>
  <c r="AY11" i="20" s="1"/>
  <c r="BA11" i="20" s="1"/>
  <c r="BC11" i="20" s="1"/>
  <c r="BE11" i="20" s="1"/>
  <c r="BG11" i="20" s="1"/>
  <c r="BI11" i="20" s="1"/>
  <c r="BK11" i="20" s="1"/>
  <c r="BM11" i="20" s="1"/>
  <c r="BO11" i="20" s="1"/>
  <c r="BQ11" i="20" s="1"/>
  <c r="BS11" i="20" s="1"/>
  <c r="BU11" i="20" s="1"/>
  <c r="BW11" i="20" s="1"/>
  <c r="CA69" i="20"/>
  <c r="BY69" i="20"/>
  <c r="CA25" i="20"/>
  <c r="BY25" i="20"/>
  <c r="CA24" i="20"/>
  <c r="BY24" i="20"/>
  <c r="CA23" i="20"/>
  <c r="BY23" i="20"/>
  <c r="CA22" i="20"/>
  <c r="BY22" i="20"/>
  <c r="CA21" i="20"/>
  <c r="BY21" i="20"/>
  <c r="CA20" i="20"/>
  <c r="BY20" i="20"/>
  <c r="CA19" i="20"/>
  <c r="BY19" i="20"/>
  <c r="CA18" i="20"/>
  <c r="BY18" i="20"/>
  <c r="CA17" i="20"/>
  <c r="BY17" i="20"/>
  <c r="CA16" i="20"/>
  <c r="BY16" i="20"/>
  <c r="CA15" i="20"/>
  <c r="BY15" i="20"/>
  <c r="CA14" i="20"/>
  <c r="BY14" i="20"/>
  <c r="A34" i="20"/>
  <c r="A35" i="20" s="1"/>
  <c r="A36" i="20" s="1"/>
  <c r="A37" i="20" s="1"/>
  <c r="A69" i="20"/>
  <c r="CA13" i="20"/>
  <c r="BY13" i="20"/>
  <c r="CC69" i="20" l="1"/>
  <c r="CC14" i="20"/>
  <c r="CC16" i="20"/>
  <c r="CC18" i="20"/>
  <c r="CC15" i="20"/>
  <c r="CC13" i="20"/>
  <c r="CC21" i="20"/>
  <c r="CC20" i="20"/>
  <c r="CC25" i="20"/>
  <c r="CC17" i="20"/>
  <c r="CC22" i="20"/>
  <c r="CC24" i="20"/>
  <c r="CC27" i="20"/>
  <c r="CC29" i="20"/>
  <c r="CC31" i="20"/>
  <c r="CC19" i="20"/>
  <c r="CC23" i="20"/>
  <c r="CC26" i="20"/>
  <c r="CC28" i="20"/>
  <c r="CC30" i="20"/>
</calcChain>
</file>

<file path=xl/sharedStrings.xml><?xml version="1.0" encoding="utf-8"?>
<sst xmlns="http://schemas.openxmlformats.org/spreadsheetml/2006/main" count="157" uniqueCount="70">
  <si>
    <t>Nombre</t>
  </si>
  <si>
    <t>Estado</t>
  </si>
  <si>
    <t>Tipo de Documento</t>
  </si>
  <si>
    <t>Número de Documento</t>
  </si>
  <si>
    <t>Apellidos</t>
  </si>
  <si>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</si>
  <si>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</si>
  <si>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</si>
  <si>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>Ficha</t>
  </si>
  <si>
    <t xml:space="preserve">Jornada: </t>
  </si>
  <si>
    <t>DIURNA:</t>
  </si>
  <si>
    <t>NOCTURNA: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</si>
  <si>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</si>
  <si>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</si>
  <si>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</si>
  <si>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</si>
  <si>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</si>
  <si>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</si>
  <si>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</si>
  <si>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</si>
  <si>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</si>
  <si>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t>*CE: CON EXCUSA</t>
  </si>
  <si>
    <t>SE:SIN EXCUSA</t>
  </si>
  <si>
    <t>Ficha de Caracterización:</t>
  </si>
  <si>
    <t>CODIGO</t>
  </si>
  <si>
    <t>VARON MENDEZ LILIANA</t>
  </si>
  <si>
    <t>Reporte de Aprendices</t>
  </si>
  <si>
    <t>Estado:</t>
  </si>
  <si>
    <t>Fecha del Reporte:</t>
  </si>
  <si>
    <t>Celular</t>
  </si>
  <si>
    <t>Correo Electrónico</t>
  </si>
  <si>
    <t>Correo Electrónico Soy Sena</t>
  </si>
  <si>
    <t>Observaciones:  Convenciones  Asiste: A   o chulo  Falta: F   Retardo: R   Excusa: E   S: SUPLENTE</t>
  </si>
  <si>
    <t>A</t>
  </si>
  <si>
    <t>F</t>
  </si>
  <si>
    <t>x</t>
  </si>
  <si>
    <t>Instructor(es): MARGA FERNÁNDEZ- INDUCCIÓN PROYECTO DE VIDA</t>
  </si>
  <si>
    <t>ANGEL DAVID TOBAR CIFUENTES</t>
  </si>
  <si>
    <t>ANTHONY STIVENS ARBOLEDA GOMEZ</t>
  </si>
  <si>
    <t>BERNARDITA TANDIOY JOAQUI</t>
  </si>
  <si>
    <t>CAMILO HUMBERTO AYALA CHILITO</t>
  </si>
  <si>
    <t>CAROL ANDREA VALENCIA VALDES</t>
  </si>
  <si>
    <t>CHRISTIAN ANDRES GOMEZ ILLO</t>
  </si>
  <si>
    <t>DAVID SANTIAGO CARRANZA CARDONA</t>
  </si>
  <si>
    <t>ELIZABETH BERNAL RIASCOS</t>
  </si>
  <si>
    <t>ESTEPHANIA CORDOBA CAICEDO</t>
  </si>
  <si>
    <t>FABRICIO MENA ENRIQUEZ</t>
  </si>
  <si>
    <t>JUAN ALEJANDRO MAFLA LOPEZ</t>
  </si>
  <si>
    <t>JULIETA CAÑON SANCHEZ</t>
  </si>
  <si>
    <t>KAREN ALEJANDRA HERNANDEZ LONDOÑO</t>
  </si>
  <si>
    <t>KARENT NICKOL MARTINEZ CORTES</t>
  </si>
  <si>
    <t>LAURA SOFIA ARBOLEDA IBARGUEN</t>
  </si>
  <si>
    <t>LEYDI LILIANA BRAND MORENO</t>
  </si>
  <si>
    <t>LUISA FERNANDA ORDOÑEZ MADROÑERO</t>
  </si>
  <si>
    <t>MAICOL ESTEBAN CARDENAS TABARES</t>
  </si>
  <si>
    <t>MAIKOL DIAZ TABORDA</t>
  </si>
  <si>
    <t>JOSE ZARTA MATALLANA</t>
  </si>
  <si>
    <t>MARIA PAULA CORTES ESPINOSA</t>
  </si>
  <si>
    <t>MARIANA LIZETH VALENCIA RENTERIA</t>
  </si>
  <si>
    <t xml:space="preserve">SANTIAGO SUAREZ </t>
  </si>
  <si>
    <t>SARAY MANZANO ESPINOSA</t>
  </si>
  <si>
    <t>SEBASTIAN SANCHEZ HERRERA</t>
  </si>
  <si>
    <t>TATIANA BARRIOS LOPEZ</t>
  </si>
  <si>
    <t>THOMAS DÍAZ CARDONA</t>
  </si>
  <si>
    <t>VALERY VALVERDE VALENCIA</t>
  </si>
  <si>
    <t>VERONICA JIMENEZ MONTAÑEZ</t>
  </si>
  <si>
    <t>YEILY VALERIA RODRIGUEZ MEDINA</t>
  </si>
  <si>
    <t xml:space="preserve">A </t>
  </si>
  <si>
    <t>E</t>
  </si>
  <si>
    <t>Química Aplicada a la Industria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</si>
</sst>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2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24"/>
      <color indexed="8"/>
      <name val="sansserif"/>
    </font>
    <font>
      <u/>
      <sz val="10"/>
      <color theme="10"/>
      <name val="Arial"/>
      <family val="2"/>
    </font>
    <font>
      <sz val="11"/>
      <color theme="1"/>
      <name val="Century Gothic"/>
      <family val="2"/>
    </font>
    <font>
      <sz val="11"/>
      <name val="Century Gothic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u/>
      <sz val="11"/>
      <color theme="1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5" tint="0.79998168889431442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3" fillId="0" borderId="0" applyNumberFormat="0" applyFill="0" applyBorder="0" applyAlignment="0" applyProtection="0"/>
    <xf numFmtId="0" fontId="2" fillId="0" borderId="0"/>
    <xf numFmtId="0" fontId="19" fillId="0" borderId="0"/>
  </cellStyleXfs>
  <cellXfs count="245">
    <xf numFmtId="0" fontId="0" fillId="0" borderId="0" xfId="0"/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2" fillId="4" borderId="0" xfId="0" applyFont="1" applyFill="1"/>
    <xf numFmtId="0" fontId="1" fillId="4" borderId="6" xfId="0" applyFont="1" applyFill="1" applyBorder="1" applyAlignment="1">
      <alignment horizontal="center" vertical="center"/>
    </xf>
    <xf numFmtId="0" fontId="2" fillId="0" borderId="0" xfId="0" applyFont="1"/>
    <xf numFmtId="0" fontId="2" fillId="2" borderId="0" xfId="0" applyFont="1" applyFill="1"/>
    <xf numFmtId="0" fontId="3" fillId="2" borderId="7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3" fillId="2" borderId="8" xfId="0" applyFont="1" applyFill="1" applyBorder="1" applyAlignment="1">
      <alignment wrapText="1"/>
    </xf>
    <xf numFmtId="0" fontId="3" fillId="2" borderId="13" xfId="0" applyFont="1" applyFill="1" applyBorder="1" applyAlignment="1">
      <alignment wrapText="1"/>
    </xf>
    <xf numFmtId="0" fontId="7" fillId="2" borderId="2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4" fillId="2" borderId="19" xfId="0" applyFont="1" applyFill="1" applyBorder="1"/>
    <xf numFmtId="0" fontId="7" fillId="0" borderId="20" xfId="0" applyFont="1" applyBorder="1" applyProtection="1">
      <protection locked="0"/>
    </xf>
    <xf numFmtId="0" fontId="4" fillId="0" borderId="20" xfId="0" applyFont="1" applyBorder="1" applyProtection="1">
      <protection locked="0"/>
    </xf>
    <xf numFmtId="0" fontId="4" fillId="0" borderId="24" xfId="0" applyFont="1" applyBorder="1" applyProtection="1">
      <protection locked="0"/>
    </xf>
    <xf numFmtId="0" fontId="8" fillId="4" borderId="0" xfId="0" applyFont="1" applyFill="1"/>
    <xf numFmtId="0" fontId="8" fillId="0" borderId="0" xfId="0" applyFont="1"/>
    <xf numFmtId="0" fontId="8" fillId="2" borderId="0" xfId="0" applyFont="1" applyFill="1"/>
    <xf numFmtId="1" fontId="7" fillId="4" borderId="0" xfId="0" applyNumberFormat="1" applyFont="1" applyFill="1"/>
    <xf numFmtId="0" fontId="7" fillId="4" borderId="0" xfId="0" applyFont="1" applyFill="1"/>
    <xf numFmtId="0" fontId="1" fillId="4" borderId="0" xfId="0" applyFont="1" applyFill="1" applyAlignment="1">
      <alignment vertical="center"/>
    </xf>
    <xf numFmtId="0" fontId="2" fillId="4" borderId="36" xfId="0" applyFont="1" applyFill="1" applyBorder="1"/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7" fillId="0" borderId="20" xfId="0" applyFont="1" applyBorder="1" applyAlignment="1" applyProtection="1">
      <alignment horizontal="center"/>
      <protection locked="0"/>
    </xf>
    <xf numFmtId="0" fontId="0" fillId="0" borderId="0" xfId="0" applyAlignment="1">
      <alignment horizontal="left" wrapText="1"/>
    </xf>
    <xf numFmtId="0" fontId="7" fillId="4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textRotation="255"/>
    </xf>
    <xf numFmtId="0" fontId="7" fillId="4" borderId="35" xfId="0" applyFont="1" applyFill="1" applyBorder="1" applyAlignment="1">
      <alignment vertical="center" textRotation="255"/>
    </xf>
    <xf numFmtId="0" fontId="2" fillId="4" borderId="37" xfId="0" applyFont="1" applyFill="1" applyBorder="1"/>
    <xf numFmtId="0" fontId="2" fillId="4" borderId="22" xfId="0" applyFont="1" applyFill="1" applyBorder="1"/>
    <xf numFmtId="0" fontId="7" fillId="4" borderId="41" xfId="0" applyFont="1" applyFill="1" applyBorder="1" applyAlignment="1">
      <alignment horizontal="center" vertical="center"/>
    </xf>
    <xf numFmtId="0" fontId="2" fillId="0" borderId="0" xfId="1"/>
    <xf numFmtId="0" fontId="10" fillId="0" borderId="0" xfId="1" applyFont="1" applyAlignment="1">
      <alignment horizontal="left" vertical="top" wrapText="1"/>
    </xf>
    <xf numFmtId="0" fontId="4" fillId="0" borderId="0" xfId="1" applyFont="1"/>
    <xf numFmtId="0" fontId="10" fillId="0" borderId="0" xfId="1" applyFont="1" applyAlignment="1">
      <alignment horizontal="left" vertical="top"/>
    </xf>
    <xf numFmtId="164" fontId="10" fillId="0" borderId="0" xfId="1" applyNumberFormat="1" applyFont="1" applyAlignment="1">
      <alignment horizontal="left" vertical="top" wrapText="1"/>
    </xf>
    <xf numFmtId="0" fontId="4" fillId="4" borderId="45" xfId="0" applyFont="1" applyFill="1" applyBorder="1" applyAlignment="1">
      <alignment horizontal="center"/>
    </xf>
    <xf numFmtId="0" fontId="4" fillId="4" borderId="39" xfId="0" applyFont="1" applyFill="1" applyBorder="1" applyAlignment="1">
      <alignment horizontal="center"/>
    </xf>
    <xf numFmtId="0" fontId="7" fillId="0" borderId="35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vertical="center" textRotation="255"/>
    </xf>
    <xf numFmtId="0" fontId="7" fillId="4" borderId="46" xfId="0" applyFont="1" applyFill="1" applyBorder="1" applyAlignment="1">
      <alignment horizontal="center" vertical="center" textRotation="255"/>
    </xf>
    <xf numFmtId="0" fontId="7" fillId="4" borderId="9" xfId="0" applyFont="1" applyFill="1" applyBorder="1" applyAlignment="1">
      <alignment horizontal="center" vertical="center"/>
    </xf>
    <xf numFmtId="0" fontId="4" fillId="4" borderId="52" xfId="0" applyFont="1" applyFill="1" applyBorder="1" applyAlignment="1" applyProtection="1">
      <alignment horizontal="center" vertical="center"/>
      <protection locked="0"/>
    </xf>
    <xf numFmtId="0" fontId="4" fillId="4" borderId="0" xfId="1" applyFont="1" applyFill="1"/>
    <xf numFmtId="0" fontId="2" fillId="4" borderId="0" xfId="1" applyFill="1"/>
    <xf numFmtId="0" fontId="0" fillId="4" borderId="0" xfId="0" applyFill="1" applyAlignment="1">
      <alignment horizontal="center" wrapText="1"/>
    </xf>
    <xf numFmtId="0" fontId="11" fillId="0" borderId="54" xfId="1" applyFont="1" applyBorder="1" applyAlignment="1">
      <alignment horizontal="center" vertical="top" wrapText="1"/>
    </xf>
    <xf numFmtId="0" fontId="11" fillId="0" borderId="55" xfId="1" applyFont="1" applyBorder="1" applyAlignment="1">
      <alignment horizontal="center" vertical="top" wrapText="1"/>
    </xf>
    <xf numFmtId="0" fontId="4" fillId="4" borderId="35" xfId="1" applyFont="1" applyFill="1" applyBorder="1" applyAlignment="1">
      <alignment vertical="top" wrapText="1"/>
    </xf>
    <xf numFmtId="0" fontId="4" fillId="4" borderId="35" xfId="2" applyFont="1" applyFill="1" applyBorder="1" applyAlignment="1">
      <alignment vertical="top" wrapText="1"/>
    </xf>
    <xf numFmtId="0" fontId="10" fillId="4" borderId="35" xfId="1" applyFont="1" applyFill="1" applyBorder="1" applyAlignment="1">
      <alignment vertical="top" wrapText="1"/>
    </xf>
    <xf numFmtId="0" fontId="10" fillId="4" borderId="49" xfId="1" applyFont="1" applyFill="1" applyBorder="1" applyAlignment="1">
      <alignment horizontal="center" vertical="top" wrapText="1"/>
    </xf>
    <xf numFmtId="0" fontId="4" fillId="4" borderId="50" xfId="0" applyFont="1" applyFill="1" applyBorder="1" applyAlignment="1">
      <alignment vertical="top" wrapText="1"/>
    </xf>
    <xf numFmtId="0" fontId="10" fillId="4" borderId="51" xfId="1" applyFont="1" applyFill="1" applyBorder="1" applyAlignment="1">
      <alignment horizontal="left" vertical="top" wrapText="1"/>
    </xf>
    <xf numFmtId="0" fontId="10" fillId="4" borderId="52" xfId="1" applyFont="1" applyFill="1" applyBorder="1" applyAlignment="1">
      <alignment horizontal="center" vertical="top" wrapText="1"/>
    </xf>
    <xf numFmtId="0" fontId="10" fillId="4" borderId="53" xfId="1" applyFont="1" applyFill="1" applyBorder="1" applyAlignment="1">
      <alignment horizontal="left" vertical="top" wrapText="1"/>
    </xf>
    <xf numFmtId="0" fontId="4" fillId="4" borderId="53" xfId="1" applyFont="1" applyFill="1" applyBorder="1"/>
    <xf numFmtId="0" fontId="10" fillId="4" borderId="32" xfId="1" applyFont="1" applyFill="1" applyBorder="1" applyAlignment="1">
      <alignment horizontal="center" vertical="top" wrapText="1"/>
    </xf>
    <xf numFmtId="0" fontId="10" fillId="4" borderId="33" xfId="1" applyFont="1" applyFill="1" applyBorder="1" applyAlignment="1">
      <alignment horizontal="left" vertical="top" wrapText="1"/>
    </xf>
    <xf numFmtId="0" fontId="10" fillId="4" borderId="33" xfId="1" applyFont="1" applyFill="1" applyBorder="1" applyAlignment="1">
      <alignment horizontal="center" vertical="top" wrapText="1"/>
    </xf>
    <xf numFmtId="0" fontId="10" fillId="4" borderId="33" xfId="1" applyFont="1" applyFill="1" applyBorder="1" applyAlignment="1">
      <alignment vertical="top" wrapText="1"/>
    </xf>
    <xf numFmtId="0" fontId="10" fillId="4" borderId="34" xfId="1" applyFont="1" applyFill="1" applyBorder="1" applyAlignment="1">
      <alignment horizontal="left" vertical="top" wrapText="1"/>
    </xf>
    <xf numFmtId="0" fontId="16" fillId="5" borderId="50" xfId="0" applyFont="1" applyFill="1" applyBorder="1"/>
    <xf numFmtId="0" fontId="16" fillId="4" borderId="35" xfId="0" applyFont="1" applyFill="1" applyBorder="1"/>
    <xf numFmtId="0" fontId="16" fillId="5" borderId="35" xfId="0" applyFont="1" applyFill="1" applyBorder="1"/>
    <xf numFmtId="0" fontId="16" fillId="5" borderId="35" xfId="3" applyFont="1" applyFill="1" applyBorder="1" applyAlignment="1">
      <alignment horizontal="right" vertical="center" wrapText="1"/>
    </xf>
    <xf numFmtId="0" fontId="16" fillId="5" borderId="35" xfId="3" applyFont="1" applyFill="1" applyBorder="1" applyAlignment="1">
      <alignment vertical="center" wrapText="1"/>
    </xf>
    <xf numFmtId="0" fontId="16" fillId="4" borderId="35" xfId="3" applyFont="1" applyFill="1" applyBorder="1" applyAlignment="1">
      <alignment horizontal="right" vertical="center" wrapText="1"/>
    </xf>
    <xf numFmtId="0" fontId="16" fillId="4" borderId="35" xfId="3" applyFont="1" applyFill="1" applyBorder="1" applyAlignment="1">
      <alignment vertical="center" wrapText="1"/>
    </xf>
    <xf numFmtId="0" fontId="18" fillId="5" borderId="35" xfId="2" applyFont="1" applyFill="1" applyBorder="1"/>
    <xf numFmtId="0" fontId="17" fillId="5" borderId="50" xfId="0" applyFont="1" applyFill="1" applyBorder="1" applyAlignment="1">
      <alignment horizontal="center" vertical="center"/>
    </xf>
    <xf numFmtId="0" fontId="16" fillId="4" borderId="35" xfId="0" applyFont="1" applyFill="1" applyBorder="1" applyAlignment="1">
      <alignment horizontal="center"/>
    </xf>
    <xf numFmtId="0" fontId="16" fillId="5" borderId="35" xfId="0" applyFont="1" applyFill="1" applyBorder="1" applyAlignment="1">
      <alignment horizontal="center"/>
    </xf>
    <xf numFmtId="0" fontId="17" fillId="5" borderId="35" xfId="0" applyFont="1" applyFill="1" applyBorder="1" applyAlignment="1">
      <alignment horizontal="center"/>
    </xf>
    <xf numFmtId="0" fontId="16" fillId="4" borderId="35" xfId="0" applyFont="1" applyFill="1" applyBorder="1" applyAlignment="1">
      <alignment horizontal="center" vertical="center" wrapText="1"/>
    </xf>
    <xf numFmtId="0" fontId="16" fillId="5" borderId="35" xfId="0" applyFont="1" applyFill="1" applyBorder="1" applyAlignment="1">
      <alignment horizontal="center" vertical="center" wrapText="1"/>
    </xf>
    <xf numFmtId="0" fontId="17" fillId="4" borderId="35" xfId="0" applyFont="1" applyFill="1" applyBorder="1" applyAlignment="1">
      <alignment horizontal="center"/>
    </xf>
    <xf numFmtId="0" fontId="11" fillId="0" borderId="0" xfId="1" applyFont="1" applyAlignment="1">
      <alignment vertical="top" wrapText="1"/>
    </xf>
    <xf numFmtId="0" fontId="4" fillId="4" borderId="39" xfId="0" applyFont="1" applyFill="1" applyBorder="1" applyAlignment="1">
      <alignment horizontal="center" vertical="center"/>
    </xf>
    <xf numFmtId="0" fontId="4" fillId="0" borderId="49" xfId="0" applyFont="1" applyBorder="1" applyAlignment="1" applyProtection="1">
      <alignment horizontal="center" vertical="center"/>
      <protection locked="0"/>
    </xf>
    <xf numFmtId="0" fontId="7" fillId="0" borderId="50" xfId="0" applyFont="1" applyBorder="1" applyAlignment="1">
      <alignment horizontal="center" vertical="center"/>
    </xf>
    <xf numFmtId="0" fontId="7" fillId="0" borderId="50" xfId="0" applyFont="1" applyBorder="1" applyAlignment="1">
      <alignment vertical="center" textRotation="255"/>
    </xf>
    <xf numFmtId="0" fontId="7" fillId="0" borderId="50" xfId="0" applyFont="1" applyBorder="1" applyAlignment="1">
      <alignment horizontal="center" vertical="center" textRotation="255"/>
    </xf>
    <xf numFmtId="0" fontId="4" fillId="0" borderId="52" xfId="0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>
      <alignment vertical="center" textRotation="255"/>
    </xf>
    <xf numFmtId="0" fontId="7" fillId="0" borderId="35" xfId="0" applyFont="1" applyBorder="1" applyAlignment="1">
      <alignment horizontal="center" vertical="center" textRotation="255"/>
    </xf>
    <xf numFmtId="0" fontId="1" fillId="0" borderId="35" xfId="0" applyFont="1" applyBorder="1" applyAlignment="1">
      <alignment vertical="center"/>
    </xf>
    <xf numFmtId="0" fontId="1" fillId="0" borderId="35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6" fillId="2" borderId="11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7" fillId="2" borderId="16" xfId="0" applyFont="1" applyFill="1" applyBorder="1" applyAlignment="1" applyProtection="1">
      <alignment horizontal="left" vertical="center"/>
      <protection locked="0"/>
    </xf>
    <xf numFmtId="0" fontId="7" fillId="2" borderId="17" xfId="0" applyFont="1" applyFill="1" applyBorder="1" applyAlignment="1" applyProtection="1">
      <alignment horizontal="left" vertical="center"/>
      <protection locked="0"/>
    </xf>
    <xf numFmtId="0" fontId="7" fillId="2" borderId="5" xfId="0" applyFont="1" applyFill="1" applyBorder="1" applyAlignment="1" applyProtection="1">
      <alignment horizontal="left" vertical="center"/>
      <protection locked="0"/>
    </xf>
    <xf numFmtId="0" fontId="7" fillId="2" borderId="18" xfId="0" applyFont="1" applyFill="1" applyBorder="1" applyAlignment="1" applyProtection="1">
      <alignment horizontal="left" vertical="center"/>
      <protection locked="0"/>
    </xf>
    <xf numFmtId="0" fontId="7" fillId="2" borderId="2" xfId="0" applyFont="1" applyFill="1" applyBorder="1" applyAlignment="1" applyProtection="1">
      <alignment vertical="center" wrapText="1"/>
      <protection locked="0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1" fontId="7" fillId="4" borderId="29" xfId="0" applyNumberFormat="1" applyFont="1" applyFill="1" applyBorder="1" applyAlignment="1" applyProtection="1">
      <alignment horizontal="center" wrapText="1"/>
      <protection locked="0"/>
    </xf>
    <xf numFmtId="1" fontId="7" fillId="4" borderId="28" xfId="0" applyNumberFormat="1" applyFont="1" applyFill="1" applyBorder="1" applyAlignment="1" applyProtection="1">
      <alignment horizontal="center" wrapText="1"/>
      <protection locked="0"/>
    </xf>
    <xf numFmtId="0" fontId="7" fillId="4" borderId="25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17" fontId="9" fillId="4" borderId="16" xfId="0" applyNumberFormat="1" applyFont="1" applyFill="1" applyBorder="1" applyAlignment="1" applyProtection="1">
      <alignment horizontal="center"/>
      <protection locked="0"/>
    </xf>
    <xf numFmtId="0" fontId="9" fillId="4" borderId="17" xfId="0" applyFont="1" applyFill="1" applyBorder="1" applyAlignment="1" applyProtection="1">
      <alignment horizontal="center"/>
      <protection locked="0"/>
    </xf>
    <xf numFmtId="0" fontId="9" fillId="4" borderId="18" xfId="0" applyFont="1" applyFill="1" applyBorder="1" applyAlignment="1" applyProtection="1">
      <alignment horizontal="center"/>
      <protection locked="0"/>
    </xf>
    <xf numFmtId="0" fontId="7" fillId="0" borderId="19" xfId="0" applyFont="1" applyBorder="1" applyAlignment="1" applyProtection="1">
      <alignment horizontal="left"/>
      <protection locked="0"/>
    </xf>
    <xf numFmtId="0" fontId="7" fillId="0" borderId="20" xfId="0" applyFont="1" applyBorder="1" applyAlignment="1" applyProtection="1">
      <alignment horizontal="left"/>
      <protection locked="0"/>
    </xf>
    <xf numFmtId="0" fontId="7" fillId="0" borderId="21" xfId="0" applyFont="1" applyBorder="1" applyAlignment="1" applyProtection="1">
      <alignment horizontal="left"/>
      <protection locked="0"/>
    </xf>
    <xf numFmtId="0" fontId="7" fillId="0" borderId="22" xfId="0" applyFont="1" applyBorder="1" applyAlignment="1" applyProtection="1">
      <alignment horizontal="center"/>
      <protection locked="0"/>
    </xf>
    <xf numFmtId="0" fontId="7" fillId="0" borderId="20" xfId="0" applyFont="1" applyBorder="1" applyAlignment="1" applyProtection="1">
      <alignment horizontal="center"/>
      <protection locked="0"/>
    </xf>
    <xf numFmtId="0" fontId="7" fillId="0" borderId="23" xfId="0" applyFont="1" applyBorder="1" applyAlignment="1" applyProtection="1">
      <alignment horizontal="center"/>
      <protection locked="0"/>
    </xf>
    <xf numFmtId="0" fontId="7" fillId="0" borderId="19" xfId="0" applyFont="1" applyBorder="1" applyAlignment="1" applyProtection="1">
      <alignment horizontal="center"/>
      <protection locked="0"/>
    </xf>
    <xf numFmtId="0" fontId="4" fillId="0" borderId="20" xfId="0" applyFont="1" applyBorder="1" applyAlignment="1" applyProtection="1">
      <alignment horizontal="center"/>
      <protection locked="0"/>
    </xf>
    <xf numFmtId="0" fontId="4" fillId="0" borderId="21" xfId="0" applyFont="1" applyBorder="1" applyAlignment="1" applyProtection="1">
      <alignment horizontal="center"/>
      <protection locked="0"/>
    </xf>
    <xf numFmtId="0" fontId="4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7" fillId="0" borderId="19" xfId="0" applyFont="1" applyBorder="1" applyAlignment="1" applyProtection="1">
      <alignment horizontal="left" vertical="center"/>
      <protection locked="0"/>
    </xf>
    <xf numFmtId="0" fontId="7" fillId="0" borderId="20" xfId="0" applyFont="1" applyBorder="1" applyAlignment="1" applyProtection="1">
      <alignment horizontal="left" vertical="center"/>
      <protection locked="0"/>
    </xf>
    <xf numFmtId="14" fontId="7" fillId="0" borderId="19" xfId="0" quotePrefix="1" applyNumberFormat="1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4" fontId="7" fillId="0" borderId="19" xfId="0" quotePrefix="1" applyNumberFormat="1" applyFont="1" applyBorder="1" applyAlignment="1" applyProtection="1">
      <alignment horizontal="center" vertical="center"/>
      <protection locked="0"/>
    </xf>
    <xf numFmtId="14" fontId="7" fillId="0" borderId="20" xfId="0" applyNumberFormat="1" applyFont="1" applyBorder="1" applyAlignment="1" applyProtection="1">
      <alignment horizontal="center" vertical="center"/>
      <protection locked="0"/>
    </xf>
    <xf numFmtId="49" fontId="7" fillId="4" borderId="39" xfId="0" applyNumberFormat="1" applyFont="1" applyFill="1" applyBorder="1" applyAlignment="1" applyProtection="1">
      <alignment horizontal="center"/>
      <protection locked="0"/>
    </xf>
    <xf numFmtId="0" fontId="7" fillId="4" borderId="39" xfId="0" applyFont="1" applyFill="1" applyBorder="1" applyAlignment="1">
      <alignment horizontal="center"/>
    </xf>
    <xf numFmtId="0" fontId="7" fillId="4" borderId="43" xfId="0" applyFont="1" applyFill="1" applyBorder="1" applyAlignment="1">
      <alignment horizontal="center"/>
    </xf>
    <xf numFmtId="0" fontId="4" fillId="0" borderId="50" xfId="0" applyFont="1" applyBorder="1" applyAlignment="1">
      <alignment horizontal="center" vertical="center"/>
    </xf>
    <xf numFmtId="49" fontId="7" fillId="4" borderId="1" xfId="0" applyNumberFormat="1" applyFont="1" applyFill="1" applyBorder="1" applyAlignment="1" applyProtection="1">
      <alignment horizontal="center" vertical="center"/>
      <protection locked="0"/>
    </xf>
    <xf numFmtId="49" fontId="7" fillId="4" borderId="2" xfId="0" applyNumberFormat="1" applyFont="1" applyFill="1" applyBorder="1" applyAlignment="1" applyProtection="1">
      <alignment horizontal="center" vertical="center"/>
      <protection locked="0"/>
    </xf>
    <xf numFmtId="49" fontId="7" fillId="4" borderId="3" xfId="0" applyNumberFormat="1" applyFont="1" applyFill="1" applyBorder="1" applyAlignment="1" applyProtection="1">
      <alignment horizontal="center" vertical="center"/>
      <protection locked="0"/>
    </xf>
    <xf numFmtId="49" fontId="7" fillId="4" borderId="30" xfId="0" applyNumberFormat="1" applyFont="1" applyFill="1" applyBorder="1" applyAlignment="1" applyProtection="1">
      <alignment horizontal="center" vertical="center"/>
      <protection locked="0"/>
    </xf>
    <xf numFmtId="49" fontId="7" fillId="4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35" xfId="0" applyFont="1" applyBorder="1" applyAlignment="1">
      <alignment horizontal="center" vertical="center"/>
    </xf>
    <xf numFmtId="0" fontId="19" fillId="0" borderId="60" xfId="4" applyBorder="1" applyAlignment="1">
      <alignment vertical="center"/>
    </xf>
    <xf numFmtId="0" fontId="19" fillId="0" borderId="61" xfId="4" applyBorder="1" applyAlignment="1">
      <alignment vertical="center"/>
    </xf>
    <xf numFmtId="0" fontId="19" fillId="0" borderId="59" xfId="4" applyBorder="1" applyAlignment="1">
      <alignment vertical="center"/>
    </xf>
    <xf numFmtId="0" fontId="19" fillId="0" borderId="62" xfId="4" applyBorder="1" applyAlignment="1">
      <alignment vertical="center"/>
    </xf>
    <xf numFmtId="0" fontId="19" fillId="0" borderId="63" xfId="4" applyBorder="1" applyAlignment="1">
      <alignment vertical="center"/>
    </xf>
    <xf numFmtId="0" fontId="19" fillId="0" borderId="64" xfId="4" applyBorder="1" applyAlignment="1">
      <alignment vertical="center"/>
    </xf>
    <xf numFmtId="0" fontId="20" fillId="0" borderId="61" xfId="4" applyFont="1" applyBorder="1" applyAlignment="1">
      <alignment vertical="center"/>
    </xf>
    <xf numFmtId="0" fontId="20" fillId="0" borderId="59" xfId="4" applyFont="1" applyBorder="1" applyAlignment="1">
      <alignment vertical="center"/>
    </xf>
    <xf numFmtId="1" fontId="7" fillId="4" borderId="27" xfId="0" applyNumberFormat="1" applyFont="1" applyFill="1" applyBorder="1" applyAlignment="1" applyProtection="1">
      <alignment horizontal="center"/>
      <protection locked="0"/>
    </xf>
    <xf numFmtId="1" fontId="7" fillId="4" borderId="28" xfId="0" applyNumberFormat="1" applyFont="1" applyFill="1" applyBorder="1" applyAlignment="1" applyProtection="1">
      <alignment horizontal="center"/>
      <protection locked="0"/>
    </xf>
    <xf numFmtId="1" fontId="7" fillId="4" borderId="29" xfId="0" applyNumberFormat="1" applyFont="1" applyFill="1" applyBorder="1" applyAlignment="1" applyProtection="1">
      <alignment horizontal="center"/>
      <protection locked="0"/>
    </xf>
    <xf numFmtId="49" fontId="7" fillId="4" borderId="42" xfId="0" applyNumberFormat="1" applyFont="1" applyFill="1" applyBorder="1" applyAlignment="1" applyProtection="1">
      <alignment horizontal="center"/>
      <protection locked="0"/>
    </xf>
    <xf numFmtId="49" fontId="7" fillId="4" borderId="40" xfId="0" applyNumberFormat="1" applyFont="1" applyFill="1" applyBorder="1" applyAlignment="1" applyProtection="1">
      <alignment horizontal="center"/>
      <protection locked="0"/>
    </xf>
    <xf numFmtId="0" fontId="2" fillId="0" borderId="57" xfId="0" applyFont="1" applyBorder="1" applyAlignment="1" applyProtection="1">
      <alignment horizontal="left"/>
      <protection locked="0"/>
    </xf>
    <xf numFmtId="0" fontId="2" fillId="0" borderId="58" xfId="0" applyFont="1" applyBorder="1" applyAlignment="1" applyProtection="1">
      <alignment horizontal="lef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14" fillId="0" borderId="35" xfId="0" applyFont="1" applyBorder="1" applyAlignment="1">
      <alignment horizontal="left" wrapText="1"/>
    </xf>
    <xf numFmtId="0" fontId="14" fillId="0" borderId="35" xfId="0" applyFont="1" applyBorder="1" applyAlignment="1">
      <alignment horizontal="left"/>
    </xf>
    <xf numFmtId="0" fontId="14" fillId="4" borderId="35" xfId="0" applyFont="1" applyFill="1" applyBorder="1" applyAlignment="1">
      <alignment horizontal="left"/>
    </xf>
    <xf numFmtId="0" fontId="14" fillId="5" borderId="35" xfId="0" applyFont="1" applyFill="1" applyBorder="1" applyAlignment="1">
      <alignment horizontal="left"/>
    </xf>
    <xf numFmtId="0" fontId="15" fillId="5" borderId="35" xfId="3" applyFont="1" applyFill="1" applyBorder="1" applyAlignment="1">
      <alignment horizontal="left" vertical="center" wrapText="1"/>
    </xf>
    <xf numFmtId="0" fontId="2" fillId="4" borderId="57" xfId="0" applyFont="1" applyFill="1" applyBorder="1" applyAlignment="1">
      <alignment horizontal="left"/>
    </xf>
    <xf numFmtId="0" fontId="2" fillId="4" borderId="58" xfId="0" applyFont="1" applyFill="1" applyBorder="1" applyAlignment="1">
      <alignment horizontal="left"/>
    </xf>
    <xf numFmtId="0" fontId="2" fillId="4" borderId="6" xfId="0" applyFont="1" applyFill="1" applyBorder="1" applyAlignment="1">
      <alignment horizontal="left"/>
    </xf>
    <xf numFmtId="0" fontId="5" fillId="3" borderId="1" xfId="0" quotePrefix="1" applyFont="1" applyFill="1" applyBorder="1" applyAlignment="1">
      <alignment horizontal="left" vertical="center" wrapText="1"/>
    </xf>
    <xf numFmtId="0" fontId="5" fillId="3" borderId="2" xfId="0" quotePrefix="1" applyFont="1" applyFill="1" applyBorder="1" applyAlignment="1">
      <alignment horizontal="left" vertical="center" wrapText="1"/>
    </xf>
    <xf numFmtId="0" fontId="5" fillId="3" borderId="0" xfId="0" quotePrefix="1" applyFont="1" applyFill="1" applyAlignment="1">
      <alignment horizontal="left" vertical="center" wrapText="1"/>
    </xf>
    <xf numFmtId="0" fontId="5" fillId="3" borderId="8" xfId="0" quotePrefix="1" applyFont="1" applyFill="1" applyBorder="1" applyAlignment="1">
      <alignment horizontal="left" vertical="center" wrapText="1"/>
    </xf>
    <xf numFmtId="0" fontId="5" fillId="3" borderId="11" xfId="0" quotePrefix="1" applyFont="1" applyFill="1" applyBorder="1" applyAlignment="1">
      <alignment horizontal="left" vertical="center" wrapText="1"/>
    </xf>
    <xf numFmtId="0" fontId="5" fillId="3" borderId="12" xfId="0" quotePrefix="1" applyFont="1" applyFill="1" applyBorder="1" applyAlignment="1">
      <alignment horizontal="left" vertical="center" wrapText="1"/>
    </xf>
    <xf numFmtId="0" fontId="5" fillId="3" borderId="13" xfId="0" quotePrefix="1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/>
    </xf>
    <xf numFmtId="0" fontId="5" fillId="3" borderId="20" xfId="0" applyFont="1" applyFill="1" applyBorder="1" applyAlignment="1">
      <alignment horizontal="left"/>
    </xf>
    <xf numFmtId="0" fontId="5" fillId="3" borderId="21" xfId="0" applyFont="1" applyFill="1" applyBorder="1" applyAlignment="1">
      <alignment horizontal="left"/>
    </xf>
    <xf numFmtId="0" fontId="4" fillId="4" borderId="35" xfId="0" applyFont="1" applyFill="1" applyBorder="1" applyAlignment="1">
      <alignment horizontal="center" vertical="center"/>
    </xf>
    <xf numFmtId="0" fontId="4" fillId="4" borderId="38" xfId="0" applyFont="1" applyFill="1" applyBorder="1" applyAlignment="1">
      <alignment horizontal="left" vertical="center"/>
    </xf>
    <xf numFmtId="0" fontId="4" fillId="4" borderId="47" xfId="0" applyFont="1" applyFill="1" applyBorder="1" applyAlignment="1">
      <alignment horizontal="center" vertical="center"/>
    </xf>
    <xf numFmtId="0" fontId="4" fillId="4" borderId="41" xfId="0" applyFont="1" applyFill="1" applyBorder="1" applyAlignment="1">
      <alignment horizontal="center" vertical="center"/>
    </xf>
    <xf numFmtId="0" fontId="4" fillId="4" borderId="48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14" fillId="5" borderId="57" xfId="0" applyFont="1" applyFill="1" applyBorder="1" applyAlignment="1">
      <alignment horizontal="left"/>
    </xf>
    <xf numFmtId="0" fontId="14" fillId="5" borderId="58" xfId="0" applyFont="1" applyFill="1" applyBorder="1" applyAlignment="1">
      <alignment horizontal="left"/>
    </xf>
    <xf numFmtId="0" fontId="14" fillId="5" borderId="6" xfId="0" applyFont="1" applyFill="1" applyBorder="1" applyAlignment="1">
      <alignment horizontal="left"/>
    </xf>
    <xf numFmtId="0" fontId="8" fillId="0" borderId="19" xfId="0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8" fillId="0" borderId="21" xfId="0" applyFont="1" applyBorder="1" applyAlignment="1" applyProtection="1">
      <alignment horizontal="center" vertical="center"/>
      <protection locked="0"/>
    </xf>
    <xf numFmtId="0" fontId="2" fillId="0" borderId="37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9" fillId="0" borderId="65" xfId="4" applyBorder="1" applyAlignment="1">
      <alignment vertical="center"/>
    </xf>
    <xf numFmtId="0" fontId="19" fillId="0" borderId="66" xfId="4" applyBorder="1" applyAlignment="1">
      <alignment vertical="center"/>
    </xf>
    <xf numFmtId="0" fontId="19" fillId="0" borderId="67" xfId="4" applyBorder="1" applyAlignment="1">
      <alignment vertical="center"/>
    </xf>
    <xf numFmtId="0" fontId="14" fillId="5" borderId="57" xfId="0" applyFont="1" applyFill="1" applyBorder="1" applyAlignment="1">
      <alignment horizontal="center"/>
    </xf>
    <xf numFmtId="0" fontId="14" fillId="5" borderId="58" xfId="0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0" fontId="12" fillId="0" borderId="44" xfId="1" applyFont="1" applyBorder="1" applyAlignment="1">
      <alignment horizontal="center" vertical="center" wrapText="1"/>
    </xf>
    <xf numFmtId="0" fontId="11" fillId="0" borderId="0" xfId="1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164" fontId="10" fillId="0" borderId="0" xfId="1" applyNumberFormat="1" applyFont="1" applyAlignment="1">
      <alignment horizontal="left" vertical="top" wrapText="1"/>
    </xf>
    <xf numFmtId="0" fontId="10" fillId="0" borderId="56" xfId="1" applyFont="1" applyBorder="1" applyAlignment="1">
      <alignment horizontal="left" vertical="top"/>
    </xf>
    <xf numFmtId="0" fontId="4" fillId="4" borderId="57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/>
    </xf>
    <xf numFmtId="0" fontId="2" fillId="0" borderId="69" xfId="0" applyFont="1" applyBorder="1" applyAlignment="1">
      <alignment horizontal="center"/>
    </xf>
    <xf numFmtId="0" fontId="2" fillId="0" borderId="70" xfId="0" applyFont="1" applyBorder="1" applyAlignment="1">
      <alignment horizontal="center"/>
    </xf>
    <xf numFmtId="0" fontId="4" fillId="4" borderId="33" xfId="0" applyFont="1" applyFill="1" applyBorder="1" applyAlignment="1">
      <alignment horizontal="center"/>
    </xf>
  </cellXfs>
  <cellStyles count="5">
    <cellStyle name="Hipervínculo" xfId="2" builtinId="8"/>
    <cellStyle name="Normal" xfId="0" builtinId="0"/>
    <cellStyle name="Normal 2" xfId="3" xr:uid="{B1DACD12-06E7-4A4F-9907-4827D1580FB0}"/>
    <cellStyle name="Normal 3" xfId="1" xr:uid="{79FC7B7A-EE53-4C69-83BB-3676F4E18C58}"/>
    <cellStyle name="Normal 4" xfId="4" xr:uid="{BA9FC245-E033-4F60-967A-5764D2CA664B}"/>
  </cellStyles>
  <dxfs count="5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6</xdr:col>
      <xdr:colOff>57150</xdr:colOff>
      <xdr:row>5</xdr:row>
      <xdr:rowOff>114300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FBBB0F55-E9F5-4A06-82DB-746B04903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95250"/>
          <a:ext cx="8858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446315</xdr:colOff>
      <xdr:row>73</xdr:row>
      <xdr:rowOff>65314</xdr:rowOff>
    </xdr:from>
    <xdr:to>
      <xdr:col>12</xdr:col>
      <xdr:colOff>100252</xdr:colOff>
      <xdr:row>76</xdr:row>
      <xdr:rowOff>40030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FECD4A3-7B9D-4DBD-7072-38369E37A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50572" y="15838714"/>
          <a:ext cx="992880" cy="6822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00AE8-6D8E-439F-9C47-B4122176182B}">
  <dimension ref="A1:H32"/>
  <sheetViews>
    <sheetView zoomScale="86" zoomScaleNormal="86" workbookViewId="0">
      <selection activeCell="F20" sqref="F20"/>
    </sheetView>
  </sheetViews>
  <sheetFormatPr baseColWidth="10" defaultColWidth="9.109375" defaultRowHeight="13.2"/>
  <cols>
    <col min="1" max="1" width="15" style="33" customWidth="1"/>
    <col min="2" max="2" width="16.109375" style="33" customWidth="1"/>
    <col min="3" max="3" width="24.33203125" style="35" bestFit="1" customWidth="1"/>
    <col min="4" max="4" width="30.5546875" style="35" customWidth="1"/>
    <col min="5" max="5" width="15.88671875" style="33" customWidth="1"/>
    <col min="6" max="6" width="44.33203125" style="33" bestFit="1" customWidth="1"/>
    <col min="7" max="7" width="41.44140625" style="32" customWidth="1"/>
    <col min="8" max="8" width="16.109375" style="32" customWidth="1"/>
    <col min="9" max="16384" width="9.109375" style="32"/>
  </cols>
  <sheetData>
    <row r="1" spans="1:8" s="42" customFormat="1" ht="31.2" thickTop="1" thickBot="1">
      <c r="A1" s="233" t="s">
        <v>26</v>
      </c>
      <c r="B1" s="233"/>
      <c r="C1" s="233"/>
      <c r="D1" s="233"/>
      <c r="E1" s="233"/>
      <c r="F1" s="233"/>
      <c r="G1" s="233"/>
      <c r="H1" s="233"/>
    </row>
    <row r="2" spans="1:8" s="44" customFormat="1" ht="16.5" customHeight="1" thickTop="1">
      <c r="A2" s="89" t="s">
        <v>23</v>
      </c>
      <c r="B2" s="89"/>
      <c r="C2" s="237"/>
      <c r="D2" s="237"/>
      <c r="E2" s="237"/>
      <c r="F2" s="237"/>
      <c r="G2" s="45"/>
      <c r="H2" s="45"/>
    </row>
    <row r="3" spans="1:8" s="44" customFormat="1" ht="15.6">
      <c r="A3" s="234" t="s">
        <v>27</v>
      </c>
      <c r="B3" s="234"/>
      <c r="C3" s="235"/>
      <c r="D3" s="235"/>
      <c r="E3" s="235"/>
      <c r="F3" s="43"/>
      <c r="G3" s="43"/>
      <c r="H3" s="43"/>
    </row>
    <row r="4" spans="1:8" s="44" customFormat="1" ht="16.5" customHeight="1" thickBot="1">
      <c r="A4" s="234" t="s">
        <v>28</v>
      </c>
      <c r="B4" s="234"/>
      <c r="C4" s="236"/>
      <c r="D4" s="236"/>
      <c r="E4" s="236"/>
      <c r="F4" s="46"/>
      <c r="G4" s="43"/>
      <c r="H4" s="43"/>
    </row>
    <row r="5" spans="1:8" s="44" customFormat="1" ht="31.8" thickBot="1">
      <c r="A5" s="59" t="s">
        <v>2</v>
      </c>
      <c r="B5" s="58" t="s">
        <v>3</v>
      </c>
      <c r="C5" s="58" t="s">
        <v>0</v>
      </c>
      <c r="D5" s="58" t="s">
        <v>4</v>
      </c>
      <c r="E5" s="58" t="s">
        <v>29</v>
      </c>
      <c r="F5" s="58" t="s">
        <v>31</v>
      </c>
      <c r="G5" s="58" t="s">
        <v>30</v>
      </c>
      <c r="H5" s="58" t="s">
        <v>1</v>
      </c>
    </row>
    <row r="6" spans="1:8" s="55" customFormat="1" ht="15.75" customHeight="1">
      <c r="A6" s="63"/>
      <c r="B6" s="74"/>
      <c r="C6" s="74"/>
      <c r="D6" s="74"/>
      <c r="E6" s="82"/>
      <c r="F6" s="64"/>
      <c r="G6" s="74"/>
      <c r="H6" s="65"/>
    </row>
    <row r="7" spans="1:8" s="55" customFormat="1" ht="15.75" customHeight="1">
      <c r="A7" s="66"/>
      <c r="B7" s="75"/>
      <c r="C7" s="75"/>
      <c r="D7" s="75"/>
      <c r="E7" s="83"/>
      <c r="F7" s="60"/>
      <c r="G7" s="75"/>
      <c r="H7" s="67"/>
    </row>
    <row r="8" spans="1:8" s="55" customFormat="1" ht="15.75" customHeight="1">
      <c r="A8" s="66"/>
      <c r="B8" s="76"/>
      <c r="C8" s="76"/>
      <c r="D8" s="76"/>
      <c r="E8" s="84"/>
      <c r="F8" s="61"/>
      <c r="G8" s="76"/>
      <c r="H8" s="67"/>
    </row>
    <row r="9" spans="1:8" s="55" customFormat="1" ht="15.75" customHeight="1">
      <c r="A9" s="66"/>
      <c r="B9" s="75"/>
      <c r="C9" s="75"/>
      <c r="D9" s="75"/>
      <c r="E9" s="83"/>
      <c r="F9" s="61"/>
      <c r="G9" s="75"/>
      <c r="H9" s="67"/>
    </row>
    <row r="10" spans="1:8" s="55" customFormat="1" ht="15">
      <c r="A10" s="66"/>
      <c r="B10" s="77"/>
      <c r="C10" s="78"/>
      <c r="D10" s="78"/>
      <c r="E10" s="87"/>
      <c r="F10" s="62"/>
      <c r="G10" s="76"/>
      <c r="H10" s="68"/>
    </row>
    <row r="11" spans="1:8" s="55" customFormat="1" ht="15.75" customHeight="1">
      <c r="A11" s="66"/>
      <c r="B11" s="76"/>
      <c r="C11" s="76"/>
      <c r="D11" s="76"/>
      <c r="E11" s="84"/>
      <c r="F11" s="61"/>
      <c r="G11" s="76"/>
      <c r="H11" s="67"/>
    </row>
    <row r="12" spans="1:8" s="55" customFormat="1" ht="15.75" customHeight="1">
      <c r="A12" s="66"/>
      <c r="B12" s="75"/>
      <c r="C12" s="75"/>
      <c r="D12" s="75"/>
      <c r="E12" s="83"/>
      <c r="F12" s="61"/>
      <c r="G12" s="75"/>
      <c r="H12" s="67"/>
    </row>
    <row r="13" spans="1:8" s="55" customFormat="1" ht="15.75" customHeight="1">
      <c r="A13" s="66"/>
      <c r="B13" s="76"/>
      <c r="C13" s="76"/>
      <c r="D13" s="76"/>
      <c r="E13" s="84"/>
      <c r="F13" s="60"/>
      <c r="G13" s="76"/>
      <c r="H13" s="67"/>
    </row>
    <row r="14" spans="1:8" s="55" customFormat="1" ht="15.75" customHeight="1">
      <c r="A14" s="66"/>
      <c r="B14" s="75"/>
      <c r="C14" s="75"/>
      <c r="D14" s="75"/>
      <c r="E14" s="83"/>
      <c r="F14" s="61"/>
      <c r="G14" s="75"/>
      <c r="H14" s="67"/>
    </row>
    <row r="15" spans="1:8" s="55" customFormat="1" ht="15.75" customHeight="1">
      <c r="A15" s="66"/>
      <c r="B15" s="76"/>
      <c r="C15" s="76"/>
      <c r="D15" s="76"/>
      <c r="E15" s="85"/>
      <c r="F15" s="61"/>
      <c r="G15" s="76"/>
      <c r="H15" s="67"/>
    </row>
    <row r="16" spans="1:8" s="56" customFormat="1" ht="15">
      <c r="A16" s="66"/>
      <c r="B16" s="79"/>
      <c r="C16" s="80"/>
      <c r="D16" s="80"/>
      <c r="E16" s="88"/>
      <c r="F16" s="62"/>
      <c r="G16" s="75"/>
      <c r="H16" s="67"/>
    </row>
    <row r="17" spans="1:8" s="55" customFormat="1" ht="15.75" customHeight="1">
      <c r="A17" s="66"/>
      <c r="B17" s="75"/>
      <c r="C17" s="75"/>
      <c r="D17" s="75"/>
      <c r="E17" s="83"/>
      <c r="F17" s="61"/>
      <c r="G17" s="75"/>
      <c r="H17" s="67"/>
    </row>
    <row r="18" spans="1:8" s="55" customFormat="1" ht="15.75" customHeight="1">
      <c r="A18" s="66"/>
      <c r="B18" s="76"/>
      <c r="C18" s="76"/>
      <c r="D18" s="76"/>
      <c r="E18" s="84"/>
      <c r="F18" s="61"/>
      <c r="G18" s="76"/>
      <c r="H18" s="67"/>
    </row>
    <row r="19" spans="1:8" s="55" customFormat="1" ht="15.75" customHeight="1">
      <c r="A19" s="66"/>
      <c r="B19" s="75"/>
      <c r="C19" s="75"/>
      <c r="D19" s="75"/>
      <c r="E19" s="83"/>
      <c r="F19" s="60"/>
      <c r="G19" s="75"/>
      <c r="H19" s="67"/>
    </row>
    <row r="20" spans="1:8" s="55" customFormat="1" ht="15.75" customHeight="1">
      <c r="A20" s="66"/>
      <c r="B20" s="76"/>
      <c r="C20" s="76"/>
      <c r="D20" s="76"/>
      <c r="E20" s="84"/>
      <c r="F20" s="61"/>
      <c r="G20" s="76"/>
      <c r="H20" s="67"/>
    </row>
    <row r="21" spans="1:8" s="55" customFormat="1" ht="15.75" customHeight="1">
      <c r="A21" s="66"/>
      <c r="B21" s="75"/>
      <c r="C21" s="75"/>
      <c r="D21" s="75"/>
      <c r="E21" s="83"/>
      <c r="F21" s="61"/>
      <c r="G21" s="75"/>
      <c r="H21" s="67"/>
    </row>
    <row r="22" spans="1:8" s="55" customFormat="1" ht="15.75" customHeight="1">
      <c r="A22" s="66"/>
      <c r="B22" s="76"/>
      <c r="C22" s="76"/>
      <c r="D22" s="76"/>
      <c r="E22" s="84"/>
      <c r="F22" s="61"/>
      <c r="G22" s="76"/>
      <c r="H22" s="67"/>
    </row>
    <row r="23" spans="1:8" s="55" customFormat="1" ht="15.75" customHeight="1">
      <c r="A23" s="66"/>
      <c r="B23" s="75"/>
      <c r="C23" s="75"/>
      <c r="D23" s="75"/>
      <c r="E23" s="83"/>
      <c r="F23" s="61"/>
      <c r="G23" s="75"/>
      <c r="H23" s="67"/>
    </row>
    <row r="24" spans="1:8" s="55" customFormat="1" ht="15.75" customHeight="1">
      <c r="A24" s="66"/>
      <c r="B24" s="76"/>
      <c r="C24" s="76"/>
      <c r="D24" s="76"/>
      <c r="E24" s="84"/>
      <c r="F24" s="61"/>
      <c r="G24" s="76"/>
      <c r="H24" s="67"/>
    </row>
    <row r="25" spans="1:8" s="55" customFormat="1" ht="15.75" customHeight="1">
      <c r="A25" s="66"/>
      <c r="B25" s="75"/>
      <c r="C25" s="75"/>
      <c r="D25" s="75"/>
      <c r="E25" s="83"/>
      <c r="F25" s="60"/>
      <c r="G25" s="75"/>
      <c r="H25" s="67"/>
    </row>
    <row r="26" spans="1:8" s="55" customFormat="1" ht="15.75" customHeight="1">
      <c r="A26" s="66"/>
      <c r="B26" s="76"/>
      <c r="C26" s="76"/>
      <c r="D26" s="76"/>
      <c r="E26" s="84"/>
      <c r="F26" s="60"/>
      <c r="G26" s="76"/>
      <c r="H26" s="67"/>
    </row>
    <row r="27" spans="1:8" s="55" customFormat="1" ht="15.75" customHeight="1">
      <c r="A27" s="66"/>
      <c r="B27" s="75"/>
      <c r="C27" s="75"/>
      <c r="D27" s="75"/>
      <c r="E27" s="83"/>
      <c r="F27" s="61"/>
      <c r="G27" s="75"/>
      <c r="H27" s="67"/>
    </row>
    <row r="28" spans="1:8" s="55" customFormat="1" ht="15.75" customHeight="1">
      <c r="A28" s="66"/>
      <c r="B28" s="76"/>
      <c r="C28" s="76"/>
      <c r="D28" s="76"/>
      <c r="E28" s="84"/>
      <c r="F28" s="61"/>
      <c r="G28" s="81"/>
      <c r="H28" s="67"/>
    </row>
    <row r="29" spans="1:8" s="55" customFormat="1" ht="15.75" customHeight="1">
      <c r="A29" s="66"/>
      <c r="B29" s="75"/>
      <c r="C29" s="75"/>
      <c r="D29" s="75"/>
      <c r="E29" s="83"/>
      <c r="F29" s="61"/>
      <c r="G29" s="75"/>
      <c r="H29" s="67"/>
    </row>
    <row r="30" spans="1:8" s="55" customFormat="1" ht="15.75" customHeight="1">
      <c r="A30" s="66"/>
      <c r="B30" s="76"/>
      <c r="C30" s="76"/>
      <c r="D30" s="76"/>
      <c r="E30" s="84"/>
      <c r="F30" s="61"/>
      <c r="G30" s="76"/>
      <c r="H30" s="67"/>
    </row>
    <row r="31" spans="1:8" s="55" customFormat="1" ht="15.75" customHeight="1">
      <c r="A31" s="66"/>
      <c r="B31" s="75"/>
      <c r="C31" s="75"/>
      <c r="D31" s="75"/>
      <c r="E31" s="86"/>
      <c r="F31" s="61"/>
      <c r="G31" s="75"/>
      <c r="H31" s="67"/>
    </row>
    <row r="32" spans="1:8" s="57" customFormat="1" ht="15.6" thickBot="1">
      <c r="A32" s="69"/>
      <c r="B32" s="70"/>
      <c r="C32" s="70"/>
      <c r="D32" s="70"/>
      <c r="E32" s="71"/>
      <c r="F32" s="72"/>
      <c r="G32" s="70"/>
      <c r="H32" s="73"/>
    </row>
  </sheetData>
  <mergeCells count="6">
    <mergeCell ref="A1:H1"/>
    <mergeCell ref="A3:B3"/>
    <mergeCell ref="C3:E3"/>
    <mergeCell ref="A4:B4"/>
    <mergeCell ref="C4:E4"/>
    <mergeCell ref="C2:F2"/>
  </mergeCells>
  <conditionalFormatting sqref="B25:D26">
    <cfRule type="expression" dxfId="4" priority="3">
      <formula>#REF!&gt;0</formula>
    </cfRule>
  </conditionalFormatting>
  <conditionalFormatting sqref="B6:E23 G6:G23">
    <cfRule type="expression" dxfId="3" priority="2">
      <formula>#REF!&gt;0</formula>
    </cfRule>
  </conditionalFormatting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AB286-2384-4A1F-B7F6-D9726C3B5FB2}">
  <dimension ref="A1:FQ75"/>
  <sheetViews>
    <sheetView tabSelected="1" topLeftCell="A3" zoomScale="70" zoomScaleNormal="70" workbookViewId="0">
      <selection activeCell="AI22" sqref="AI22"/>
    </sheetView>
  </sheetViews>
  <sheetFormatPr baseColWidth="10" defaultColWidth="8.44140625" defaultRowHeight="13.2"/>
  <cols>
    <col min="1" max="1" width="4.5546875" style="7" customWidth="1"/>
    <col min="2" max="6" width="2.109375" style="7" customWidth="1"/>
    <col min="7" max="7" width="3.44140625" style="7" customWidth="1"/>
    <col min="8" max="8" width="2.109375" style="7" customWidth="1"/>
    <col min="9" max="9" width="7.5546875" style="7" customWidth="1"/>
    <col min="10" max="10" width="2.109375" style="7" customWidth="1"/>
    <col min="11" max="11" width="5.44140625" style="7" customWidth="1"/>
    <col min="12" max="12" width="4.44140625" style="7" customWidth="1"/>
    <col min="13" max="13" width="3.44140625" style="7" customWidth="1"/>
    <col min="14" max="14" width="5.33203125" style="7" customWidth="1"/>
    <col min="15" max="15" width="3" style="7" customWidth="1"/>
    <col min="16" max="16" width="3.5546875" style="7" customWidth="1"/>
    <col min="17" max="17" width="3" style="30" customWidth="1"/>
    <col min="18" max="26" width="3" style="7" customWidth="1"/>
    <col min="27" max="27" width="3" style="31" customWidth="1"/>
    <col min="28" max="44" width="3" style="7" customWidth="1"/>
    <col min="45" max="48" width="3" style="6" customWidth="1"/>
    <col min="49" max="49" width="3" style="7" customWidth="1"/>
    <col min="50" max="50" width="3.5546875" style="7" customWidth="1"/>
    <col min="51" max="71" width="3" style="7" customWidth="1"/>
    <col min="72" max="72" width="3.88671875" style="7" customWidth="1"/>
    <col min="73" max="75" width="3" style="7" customWidth="1"/>
    <col min="76" max="76" width="4.33203125" style="7" customWidth="1"/>
    <col min="77" max="79" width="2.6640625" style="7" customWidth="1"/>
    <col min="80" max="80" width="3.6640625" style="7" customWidth="1"/>
    <col min="81" max="81" width="2.6640625" style="7" customWidth="1"/>
    <col min="82" max="82" width="3.88671875" style="7" customWidth="1"/>
    <col min="83" max="83" width="112" style="4" customWidth="1"/>
    <col min="84" max="84" width="14.5546875" style="4" customWidth="1"/>
    <col min="85" max="85" width="19" style="4" customWidth="1"/>
    <col min="86" max="170" width="8.44140625" style="4"/>
    <col min="171" max="173" width="8.44140625" style="6"/>
    <col min="174" max="16384" width="8.44140625" style="7"/>
  </cols>
  <sheetData>
    <row r="1" spans="1:173" ht="12.75" customHeight="1">
      <c r="A1" s="1"/>
      <c r="B1" s="2"/>
      <c r="C1" s="2"/>
      <c r="D1" s="2"/>
      <c r="E1" s="2"/>
      <c r="F1" s="2"/>
      <c r="G1" s="3"/>
      <c r="H1" s="101" t="s">
        <v>5</v>
      </c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  <c r="BM1" s="102"/>
      <c r="BN1" s="102"/>
      <c r="BO1" s="102"/>
      <c r="BP1" s="102"/>
      <c r="BQ1" s="102"/>
      <c r="BR1" s="102"/>
      <c r="BS1" s="102"/>
      <c r="BT1" s="102"/>
      <c r="BU1" s="102"/>
      <c r="BV1" s="102"/>
      <c r="BW1" s="103"/>
      <c r="BX1" s="110" t="s">
        <v>6</v>
      </c>
      <c r="BY1" s="111"/>
      <c r="BZ1" s="111"/>
      <c r="CA1" s="111"/>
      <c r="CB1" s="111"/>
      <c r="CC1" s="111"/>
      <c r="CD1" s="112"/>
      <c r="CE1" s="5"/>
    </row>
    <row r="2" spans="1:173" ht="12.75" customHeight="1">
      <c r="A2" s="8"/>
      <c r="B2" s="9"/>
      <c r="C2" s="9"/>
      <c r="D2" s="9"/>
      <c r="E2" s="9"/>
      <c r="F2" s="9"/>
      <c r="G2" s="10"/>
      <c r="H2" s="104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6"/>
      <c r="BX2" s="113"/>
      <c r="BY2" s="114"/>
      <c r="BZ2" s="114"/>
      <c r="CA2" s="114"/>
      <c r="CB2" s="114"/>
      <c r="CC2" s="114"/>
      <c r="CD2" s="115"/>
    </row>
    <row r="3" spans="1:173" ht="12.75" customHeight="1">
      <c r="A3" s="8"/>
      <c r="B3" s="9"/>
      <c r="C3" s="9"/>
      <c r="D3" s="9"/>
      <c r="E3" s="9"/>
      <c r="F3" s="9"/>
      <c r="G3" s="10"/>
      <c r="H3" s="104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  <c r="BM3" s="105"/>
      <c r="BN3" s="105"/>
      <c r="BO3" s="105"/>
      <c r="BP3" s="105"/>
      <c r="BQ3" s="105"/>
      <c r="BR3" s="105"/>
      <c r="BS3" s="105"/>
      <c r="BT3" s="105"/>
      <c r="BU3" s="105"/>
      <c r="BV3" s="105"/>
      <c r="BW3" s="106"/>
      <c r="BX3" s="113"/>
      <c r="BY3" s="114"/>
      <c r="BZ3" s="114"/>
      <c r="CA3" s="114"/>
      <c r="CB3" s="114"/>
      <c r="CC3" s="114"/>
      <c r="CD3" s="115"/>
    </row>
    <row r="4" spans="1:173" ht="12.75" customHeight="1">
      <c r="A4" s="8"/>
      <c r="B4" s="9"/>
      <c r="C4" s="9"/>
      <c r="D4" s="9"/>
      <c r="E4" s="9"/>
      <c r="F4" s="9"/>
      <c r="G4" s="10"/>
      <c r="H4" s="104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  <c r="BM4" s="105"/>
      <c r="BN4" s="105"/>
      <c r="BO4" s="105"/>
      <c r="BP4" s="105"/>
      <c r="BQ4" s="105"/>
      <c r="BR4" s="105"/>
      <c r="BS4" s="105"/>
      <c r="BT4" s="105"/>
      <c r="BU4" s="105"/>
      <c r="BV4" s="105"/>
      <c r="BW4" s="106"/>
      <c r="BX4" s="113"/>
      <c r="BY4" s="114"/>
      <c r="BZ4" s="114"/>
      <c r="CA4" s="114"/>
      <c r="CB4" s="114"/>
      <c r="CC4" s="114"/>
      <c r="CD4" s="115"/>
    </row>
    <row r="5" spans="1:173" ht="12.75" customHeight="1">
      <c r="A5" s="8"/>
      <c r="B5" s="9"/>
      <c r="C5" s="9"/>
      <c r="D5" s="9"/>
      <c r="E5" s="9"/>
      <c r="F5" s="9"/>
      <c r="G5" s="10"/>
      <c r="H5" s="104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6"/>
      <c r="BX5" s="113"/>
      <c r="BY5" s="114"/>
      <c r="BZ5" s="114"/>
      <c r="CA5" s="114"/>
      <c r="CB5" s="114"/>
      <c r="CC5" s="114"/>
      <c r="CD5" s="115"/>
    </row>
    <row r="6" spans="1:173" ht="17.25" customHeight="1" thickBot="1">
      <c r="A6" s="119"/>
      <c r="B6" s="120"/>
      <c r="C6" s="120"/>
      <c r="D6" s="120"/>
      <c r="E6" s="120"/>
      <c r="F6" s="120"/>
      <c r="G6" s="11"/>
      <c r="H6" s="107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9"/>
      <c r="BX6" s="116"/>
      <c r="BY6" s="117"/>
      <c r="BZ6" s="117"/>
      <c r="CA6" s="117"/>
      <c r="CB6" s="117"/>
      <c r="CC6" s="117"/>
      <c r="CD6" s="118"/>
    </row>
    <row r="7" spans="1:173" s="15" customFormat="1" ht="36.75" customHeight="1" thickBot="1">
      <c r="A7" s="121" t="s">
        <v>7</v>
      </c>
      <c r="B7" s="122"/>
      <c r="C7" s="122"/>
      <c r="D7" s="122"/>
      <c r="E7" s="122"/>
      <c r="F7" s="122"/>
      <c r="G7" s="122"/>
      <c r="H7" s="122"/>
      <c r="I7" s="122"/>
      <c r="J7" s="122"/>
      <c r="K7" s="123"/>
      <c r="L7" s="124"/>
      <c r="M7" s="12"/>
      <c r="N7" s="125" t="s">
        <v>69</v>
      </c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6" t="s">
        <v>24</v>
      </c>
      <c r="AZ7" s="127"/>
      <c r="BA7" s="127"/>
      <c r="BB7" s="127"/>
      <c r="BC7" s="128"/>
      <c r="BD7" s="129"/>
      <c r="BE7" s="130"/>
      <c r="BF7" s="130"/>
      <c r="BG7" s="130"/>
      <c r="BH7" s="130"/>
      <c r="BI7" s="131"/>
      <c r="BJ7" s="132" t="s">
        <v>8</v>
      </c>
      <c r="BK7" s="133"/>
      <c r="BL7" s="133"/>
      <c r="BM7" s="133"/>
      <c r="BN7" s="134"/>
      <c r="BO7" s="126">
        <v>3536446</v>
      </c>
      <c r="BP7" s="127"/>
      <c r="BQ7" s="127"/>
      <c r="BR7" s="127"/>
      <c r="BS7" s="127"/>
      <c r="BT7" s="127"/>
      <c r="BU7" s="127"/>
      <c r="BV7" s="127"/>
      <c r="BW7" s="127"/>
      <c r="BX7" s="127"/>
      <c r="BY7" s="127"/>
      <c r="BZ7" s="127"/>
      <c r="CA7" s="127"/>
      <c r="CB7" s="127"/>
      <c r="CC7" s="127"/>
      <c r="CD7" s="128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4"/>
      <c r="FP7" s="14"/>
      <c r="FQ7" s="14"/>
    </row>
    <row r="8" spans="1:173" s="22" customFormat="1" ht="16.2" thickBot="1">
      <c r="A8" s="146" t="s">
        <v>9</v>
      </c>
      <c r="B8" s="147"/>
      <c r="C8" s="147"/>
      <c r="D8" s="148"/>
      <c r="E8" s="147" t="s">
        <v>10</v>
      </c>
      <c r="F8" s="147"/>
      <c r="G8" s="147"/>
      <c r="H8" s="147"/>
      <c r="I8" s="147"/>
      <c r="J8" s="149" t="s">
        <v>35</v>
      </c>
      <c r="K8" s="150"/>
      <c r="L8" s="151"/>
      <c r="M8" s="16"/>
      <c r="N8" s="34"/>
      <c r="O8" s="34"/>
      <c r="P8" s="17" t="s">
        <v>11</v>
      </c>
      <c r="Q8" s="34"/>
      <c r="R8" s="18"/>
      <c r="S8" s="18"/>
      <c r="T8" s="19"/>
      <c r="U8" s="152"/>
      <c r="V8" s="153"/>
      <c r="W8" s="154"/>
      <c r="X8" s="155"/>
      <c r="Y8" s="156"/>
      <c r="Z8" s="156"/>
      <c r="AA8" s="156"/>
      <c r="AB8" s="156"/>
      <c r="AC8" s="156"/>
      <c r="AD8" s="156"/>
      <c r="AE8" s="156"/>
      <c r="AF8" s="156"/>
      <c r="AG8" s="156"/>
      <c r="AH8" s="156"/>
      <c r="AI8" s="156"/>
      <c r="AJ8" s="156"/>
      <c r="AK8" s="156"/>
      <c r="AL8" s="156"/>
      <c r="AM8" s="156"/>
      <c r="AN8" s="156"/>
      <c r="AO8" s="156"/>
      <c r="AP8" s="156"/>
      <c r="AQ8" s="156"/>
      <c r="AR8" s="156"/>
      <c r="AS8" s="156"/>
      <c r="AT8" s="156"/>
      <c r="AU8" s="156"/>
      <c r="AV8" s="156"/>
      <c r="AW8" s="156"/>
      <c r="AX8" s="156"/>
      <c r="AY8" s="156"/>
      <c r="AZ8" s="156"/>
      <c r="BA8" s="156"/>
      <c r="BB8" s="156"/>
      <c r="BC8" s="156"/>
      <c r="BD8" s="156"/>
      <c r="BE8" s="156"/>
      <c r="BF8" s="156"/>
      <c r="BG8" s="156"/>
      <c r="BH8" s="156"/>
      <c r="BI8" s="156"/>
      <c r="BJ8" s="156"/>
      <c r="BK8" s="156"/>
      <c r="BL8" s="156"/>
      <c r="BM8" s="156"/>
      <c r="BN8" s="156"/>
      <c r="BO8" s="156"/>
      <c r="BP8" s="156"/>
      <c r="BQ8" s="156"/>
      <c r="BR8" s="156"/>
      <c r="BS8" s="156"/>
      <c r="BT8" s="156"/>
      <c r="BU8" s="156"/>
      <c r="BV8" s="156"/>
      <c r="BW8" s="156"/>
      <c r="BX8" s="156"/>
      <c r="BY8" s="156"/>
      <c r="BZ8" s="156"/>
      <c r="CA8" s="156"/>
      <c r="CB8" s="156"/>
      <c r="CC8" s="156"/>
      <c r="CD8" s="157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1"/>
      <c r="FP8" s="21"/>
      <c r="FQ8" s="21"/>
    </row>
    <row r="9" spans="1:173" s="14" customFormat="1" ht="24.75" customHeight="1" thickBot="1">
      <c r="A9" s="158" t="s">
        <v>36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  <c r="AH9" s="159"/>
      <c r="AI9" s="159"/>
      <c r="AJ9" s="159"/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59"/>
      <c r="AY9" s="127"/>
      <c r="AZ9" s="127"/>
      <c r="BA9" s="127"/>
      <c r="BB9" s="127"/>
      <c r="BC9" s="127"/>
      <c r="BD9" s="127"/>
      <c r="BE9" s="127"/>
      <c r="BF9" s="128"/>
      <c r="BG9" s="160">
        <v>46231</v>
      </c>
      <c r="BH9" s="161"/>
      <c r="BI9" s="161"/>
      <c r="BJ9" s="161"/>
      <c r="BK9" s="161"/>
      <c r="BL9" s="161"/>
      <c r="BM9" s="161"/>
      <c r="BN9" s="162"/>
      <c r="BO9" s="163" t="s">
        <v>12</v>
      </c>
      <c r="BP9" s="164"/>
      <c r="BQ9" s="164"/>
      <c r="BR9" s="164"/>
      <c r="BS9" s="165"/>
      <c r="BT9" s="166">
        <v>46231</v>
      </c>
      <c r="BU9" s="167"/>
      <c r="BV9" s="167"/>
      <c r="BW9" s="164"/>
      <c r="BX9" s="164"/>
      <c r="BY9" s="164"/>
      <c r="BZ9" s="164"/>
      <c r="CA9" s="164"/>
      <c r="CB9" s="164"/>
      <c r="CC9" s="164"/>
      <c r="CD9" s="165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</row>
    <row r="10" spans="1:173" s="21" customFormat="1" ht="18" customHeight="1" thickBot="1">
      <c r="A10" s="137" t="s">
        <v>13</v>
      </c>
      <c r="B10" s="139" t="s">
        <v>14</v>
      </c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40"/>
      <c r="O10" s="143">
        <v>46204</v>
      </c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  <c r="BI10" s="144"/>
      <c r="BJ10" s="144"/>
      <c r="BK10" s="144"/>
      <c r="BL10" s="144"/>
      <c r="BM10" s="144"/>
      <c r="BN10" s="144"/>
      <c r="BO10" s="144"/>
      <c r="BP10" s="144"/>
      <c r="BQ10" s="144"/>
      <c r="BR10" s="144"/>
      <c r="BS10" s="144"/>
      <c r="BT10" s="144"/>
      <c r="BU10" s="144"/>
      <c r="BV10" s="144"/>
      <c r="BW10" s="144"/>
      <c r="BX10" s="145"/>
      <c r="BY10" s="172" t="s">
        <v>15</v>
      </c>
      <c r="BZ10" s="173"/>
      <c r="CA10" s="173"/>
      <c r="CB10" s="173"/>
      <c r="CC10" s="173"/>
      <c r="CD10" s="174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</row>
    <row r="11" spans="1:173" s="23" customFormat="1" ht="18" customHeight="1">
      <c r="A11" s="138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2"/>
      <c r="O11" s="186">
        <v>1</v>
      </c>
      <c r="P11" s="187"/>
      <c r="Q11" s="188">
        <f>O11+1</f>
        <v>2</v>
      </c>
      <c r="R11" s="187"/>
      <c r="S11" s="188">
        <f>Q11+1</f>
        <v>3</v>
      </c>
      <c r="T11" s="187"/>
      <c r="U11" s="188">
        <f>S11+1</f>
        <v>4</v>
      </c>
      <c r="V11" s="187"/>
      <c r="W11" s="188">
        <f>U11+1</f>
        <v>5</v>
      </c>
      <c r="X11" s="187"/>
      <c r="Y11" s="188">
        <f>W11+1</f>
        <v>6</v>
      </c>
      <c r="Z11" s="187"/>
      <c r="AA11" s="135">
        <f>Y11+1</f>
        <v>7</v>
      </c>
      <c r="AB11" s="136"/>
      <c r="AC11" s="135">
        <f>AA11+1</f>
        <v>8</v>
      </c>
      <c r="AD11" s="136"/>
      <c r="AE11" s="135">
        <f>AC11+1</f>
        <v>9</v>
      </c>
      <c r="AF11" s="136"/>
      <c r="AG11" s="135">
        <f>AE11+1</f>
        <v>10</v>
      </c>
      <c r="AH11" s="136"/>
      <c r="AI11" s="135">
        <f t="shared" ref="AI11" si="0">AG11+1</f>
        <v>11</v>
      </c>
      <c r="AJ11" s="136"/>
      <c r="AK11" s="135">
        <f t="shared" ref="AK11" si="1">AI11+1</f>
        <v>12</v>
      </c>
      <c r="AL11" s="136"/>
      <c r="AM11" s="135">
        <f t="shared" ref="AM11" si="2">AK11+1</f>
        <v>13</v>
      </c>
      <c r="AN11" s="136"/>
      <c r="AO11" s="135">
        <f t="shared" ref="AO11" si="3">AM11+1</f>
        <v>14</v>
      </c>
      <c r="AP11" s="136"/>
      <c r="AQ11" s="135">
        <f t="shared" ref="AQ11" si="4">AO11+1</f>
        <v>15</v>
      </c>
      <c r="AR11" s="136"/>
      <c r="AS11" s="135">
        <f>AQ11+1</f>
        <v>16</v>
      </c>
      <c r="AT11" s="136"/>
      <c r="AU11" s="135">
        <f t="shared" ref="AU11" si="5">AS11+1</f>
        <v>17</v>
      </c>
      <c r="AV11" s="136"/>
      <c r="AW11" s="135">
        <f t="shared" ref="AW11" si="6">AU11+1</f>
        <v>18</v>
      </c>
      <c r="AX11" s="136"/>
      <c r="AY11" s="135">
        <f t="shared" ref="AY11" si="7">AW11+1</f>
        <v>19</v>
      </c>
      <c r="AZ11" s="136"/>
      <c r="BA11" s="135">
        <f t="shared" ref="BA11" si="8">AY11+1</f>
        <v>20</v>
      </c>
      <c r="BB11" s="136"/>
      <c r="BC11" s="135">
        <f t="shared" ref="BC11" si="9">BA11+1</f>
        <v>21</v>
      </c>
      <c r="BD11" s="136"/>
      <c r="BE11" s="135">
        <f t="shared" ref="BE11" si="10">BC11+1</f>
        <v>22</v>
      </c>
      <c r="BF11" s="136"/>
      <c r="BG11" s="135">
        <f t="shared" ref="BG11" si="11">BE11+1</f>
        <v>23</v>
      </c>
      <c r="BH11" s="136"/>
      <c r="BI11" s="135">
        <f t="shared" ref="BI11" si="12">BG11+1</f>
        <v>24</v>
      </c>
      <c r="BJ11" s="136"/>
      <c r="BK11" s="135">
        <f t="shared" ref="BK11" si="13">BI11+1</f>
        <v>25</v>
      </c>
      <c r="BL11" s="136"/>
      <c r="BM11" s="135">
        <f t="shared" ref="BM11" si="14">BK11+1</f>
        <v>26</v>
      </c>
      <c r="BN11" s="136"/>
      <c r="BO11" s="135">
        <f t="shared" ref="BO11" si="15">BM11+1</f>
        <v>27</v>
      </c>
      <c r="BP11" s="136"/>
      <c r="BQ11" s="135">
        <f t="shared" ref="BQ11" si="16">BO11+1</f>
        <v>28</v>
      </c>
      <c r="BR11" s="136"/>
      <c r="BS11" s="135">
        <f t="shared" ref="BS11" si="17">BQ11+1</f>
        <v>29</v>
      </c>
      <c r="BT11" s="136"/>
      <c r="BU11" s="135">
        <f t="shared" ref="BU11" si="18">BS11+1</f>
        <v>30</v>
      </c>
      <c r="BV11" s="136"/>
      <c r="BW11" s="135">
        <f t="shared" ref="BW11" si="19">BU11+1</f>
        <v>31</v>
      </c>
      <c r="BX11" s="136"/>
      <c r="BY11" s="175"/>
      <c r="BZ11" s="175"/>
      <c r="CA11" s="175"/>
      <c r="CB11" s="175"/>
      <c r="CC11" s="175"/>
      <c r="CD11" s="176"/>
    </row>
    <row r="12" spans="1:173" s="24" customFormat="1" ht="16.2" thickBot="1">
      <c r="A12" s="138"/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2"/>
      <c r="O12" s="47" t="s">
        <v>16</v>
      </c>
      <c r="P12" s="48" t="s">
        <v>17</v>
      </c>
      <c r="Q12" s="48" t="s">
        <v>16</v>
      </c>
      <c r="R12" s="48" t="s">
        <v>17</v>
      </c>
      <c r="S12" s="48" t="s">
        <v>16</v>
      </c>
      <c r="T12" s="48" t="s">
        <v>17</v>
      </c>
      <c r="U12" s="48" t="s">
        <v>16</v>
      </c>
      <c r="V12" s="48" t="s">
        <v>17</v>
      </c>
      <c r="W12" s="48" t="s">
        <v>16</v>
      </c>
      <c r="X12" s="48" t="s">
        <v>17</v>
      </c>
      <c r="Y12" s="48" t="s">
        <v>16</v>
      </c>
      <c r="Z12" s="48" t="s">
        <v>17</v>
      </c>
      <c r="AA12" s="48" t="s">
        <v>16</v>
      </c>
      <c r="AB12" s="48" t="s">
        <v>17</v>
      </c>
      <c r="AC12" s="48" t="s">
        <v>16</v>
      </c>
      <c r="AD12" s="48" t="s">
        <v>17</v>
      </c>
      <c r="AE12" s="48" t="s">
        <v>16</v>
      </c>
      <c r="AF12" s="48" t="s">
        <v>17</v>
      </c>
      <c r="AG12" s="48" t="s">
        <v>16</v>
      </c>
      <c r="AH12" s="48" t="s">
        <v>17</v>
      </c>
      <c r="AI12" s="48" t="s">
        <v>16</v>
      </c>
      <c r="AJ12" s="48" t="s">
        <v>17</v>
      </c>
      <c r="AK12" s="48" t="s">
        <v>16</v>
      </c>
      <c r="AL12" s="48" t="s">
        <v>17</v>
      </c>
      <c r="AM12" s="48" t="s">
        <v>16</v>
      </c>
      <c r="AN12" s="48" t="s">
        <v>17</v>
      </c>
      <c r="AO12" s="48" t="s">
        <v>16</v>
      </c>
      <c r="AP12" s="48" t="s">
        <v>17</v>
      </c>
      <c r="AQ12" s="48" t="s">
        <v>16</v>
      </c>
      <c r="AR12" s="48" t="s">
        <v>17</v>
      </c>
      <c r="AS12" s="48" t="s">
        <v>16</v>
      </c>
      <c r="AT12" s="48" t="s">
        <v>17</v>
      </c>
      <c r="AU12" s="48" t="s">
        <v>16</v>
      </c>
      <c r="AV12" s="90" t="s">
        <v>17</v>
      </c>
      <c r="AW12" s="48" t="s">
        <v>16</v>
      </c>
      <c r="AX12" s="48" t="s">
        <v>17</v>
      </c>
      <c r="AY12" s="48" t="s">
        <v>16</v>
      </c>
      <c r="AZ12" s="48" t="s">
        <v>17</v>
      </c>
      <c r="BA12" s="48" t="s">
        <v>16</v>
      </c>
      <c r="BB12" s="48" t="s">
        <v>17</v>
      </c>
      <c r="BC12" s="48" t="s">
        <v>16</v>
      </c>
      <c r="BD12" s="48" t="s">
        <v>17</v>
      </c>
      <c r="BE12" s="48" t="s">
        <v>16</v>
      </c>
      <c r="BF12" s="48" t="s">
        <v>17</v>
      </c>
      <c r="BG12" s="48" t="s">
        <v>16</v>
      </c>
      <c r="BH12" s="48" t="s">
        <v>17</v>
      </c>
      <c r="BI12" s="48" t="s">
        <v>16</v>
      </c>
      <c r="BJ12" s="48" t="s">
        <v>17</v>
      </c>
      <c r="BK12" s="48" t="s">
        <v>16</v>
      </c>
      <c r="BL12" s="48" t="s">
        <v>17</v>
      </c>
      <c r="BM12" s="48" t="s">
        <v>16</v>
      </c>
      <c r="BN12" s="48" t="s">
        <v>17</v>
      </c>
      <c r="BO12" s="48" t="s">
        <v>16</v>
      </c>
      <c r="BP12" s="48" t="s">
        <v>17</v>
      </c>
      <c r="BQ12" s="244" t="s">
        <v>16</v>
      </c>
      <c r="BR12" s="48" t="s">
        <v>17</v>
      </c>
      <c r="BS12" s="48" t="s">
        <v>16</v>
      </c>
      <c r="BT12" s="48" t="s">
        <v>17</v>
      </c>
      <c r="BU12" s="48" t="s">
        <v>16</v>
      </c>
      <c r="BV12" s="48" t="s">
        <v>17</v>
      </c>
      <c r="BW12" s="48" t="s">
        <v>16</v>
      </c>
      <c r="BX12" s="48" t="s">
        <v>17</v>
      </c>
      <c r="BY12" s="189" t="s">
        <v>18</v>
      </c>
      <c r="BZ12" s="190"/>
      <c r="CA12" s="168" t="s">
        <v>19</v>
      </c>
      <c r="CB12" s="168"/>
      <c r="CC12" s="169" t="s">
        <v>20</v>
      </c>
      <c r="CD12" s="170"/>
    </row>
    <row r="13" spans="1:173" s="25" customFormat="1" ht="20.100000000000001" customHeight="1">
      <c r="A13" s="91">
        <v>1</v>
      </c>
      <c r="B13" s="227" t="s">
        <v>37</v>
      </c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9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3"/>
      <c r="Z13" s="93"/>
      <c r="AA13" s="94"/>
      <c r="AB13" s="94"/>
      <c r="AC13" s="93"/>
      <c r="AD13" s="93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241" t="s">
        <v>67</v>
      </c>
      <c r="BR13" s="92"/>
      <c r="BS13" s="92"/>
      <c r="BT13" s="92"/>
      <c r="BU13" s="92"/>
      <c r="BV13" s="92"/>
      <c r="BW13" s="92"/>
      <c r="BX13" s="92"/>
      <c r="BY13" s="171">
        <f t="shared" ref="BY13:BY69" si="20">COUNTIF(O13:BX13,"E")</f>
        <v>0</v>
      </c>
      <c r="BZ13" s="171"/>
      <c r="CA13" s="171">
        <f t="shared" ref="CA13:CA69" si="21">COUNTIF(O13:BX13,"F")</f>
        <v>0</v>
      </c>
      <c r="CB13" s="171"/>
      <c r="CC13" s="177">
        <f t="shared" ref="CC13:CC69" si="22">BY13+CA13</f>
        <v>0</v>
      </c>
      <c r="CD13" s="177"/>
    </row>
    <row r="14" spans="1:173" s="25" customFormat="1" ht="15.6">
      <c r="A14" s="95">
        <v>2</v>
      </c>
      <c r="B14" s="178" t="s">
        <v>38</v>
      </c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80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96"/>
      <c r="Z14" s="96"/>
      <c r="AA14" s="97"/>
      <c r="AB14" s="97"/>
      <c r="AC14" s="96"/>
      <c r="AD14" s="96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242" t="s">
        <v>67</v>
      </c>
      <c r="BR14" s="49"/>
      <c r="BS14" s="49"/>
      <c r="BT14" s="49"/>
      <c r="BU14" s="49"/>
      <c r="BV14" s="49"/>
      <c r="BW14" s="49"/>
      <c r="BX14" s="49"/>
      <c r="BY14" s="177">
        <f t="shared" si="20"/>
        <v>0</v>
      </c>
      <c r="BZ14" s="177"/>
      <c r="CA14" s="177">
        <f t="shared" si="21"/>
        <v>0</v>
      </c>
      <c r="CB14" s="177"/>
      <c r="CC14" s="177">
        <f t="shared" si="22"/>
        <v>0</v>
      </c>
      <c r="CD14" s="177"/>
    </row>
    <row r="15" spans="1:173" s="25" customFormat="1" ht="15.6">
      <c r="A15" s="95">
        <v>3</v>
      </c>
      <c r="B15" s="178" t="s">
        <v>39</v>
      </c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80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96"/>
      <c r="Z15" s="96"/>
      <c r="AA15" s="97"/>
      <c r="AB15" s="97"/>
      <c r="AC15" s="96"/>
      <c r="AD15" s="96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242" t="s">
        <v>67</v>
      </c>
      <c r="BR15" s="49"/>
      <c r="BS15" s="49"/>
      <c r="BT15" s="49"/>
      <c r="BU15" s="49"/>
      <c r="BV15" s="49"/>
      <c r="BW15" s="49"/>
      <c r="BX15" s="49"/>
      <c r="BY15" s="177">
        <f t="shared" si="20"/>
        <v>0</v>
      </c>
      <c r="BZ15" s="177"/>
      <c r="CA15" s="177">
        <f t="shared" si="21"/>
        <v>0</v>
      </c>
      <c r="CB15" s="177"/>
      <c r="CC15" s="177">
        <f t="shared" si="22"/>
        <v>0</v>
      </c>
      <c r="CD15" s="177"/>
    </row>
    <row r="16" spans="1:173" s="25" customFormat="1" ht="20.100000000000001" customHeight="1">
      <c r="A16" s="95">
        <v>4</v>
      </c>
      <c r="B16" s="178" t="s">
        <v>40</v>
      </c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80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96"/>
      <c r="Z16" s="96"/>
      <c r="AA16" s="97"/>
      <c r="AB16" s="97"/>
      <c r="AC16" s="96"/>
      <c r="AD16" s="96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242" t="s">
        <v>67</v>
      </c>
      <c r="BR16" s="49"/>
      <c r="BS16" s="49"/>
      <c r="BT16" s="49"/>
      <c r="BU16" s="49"/>
      <c r="BV16" s="49"/>
      <c r="BW16" s="49"/>
      <c r="BX16" s="49"/>
      <c r="BY16" s="177">
        <f t="shared" si="20"/>
        <v>0</v>
      </c>
      <c r="BZ16" s="177"/>
      <c r="CA16" s="177">
        <f t="shared" si="21"/>
        <v>0</v>
      </c>
      <c r="CB16" s="177"/>
      <c r="CC16" s="177">
        <f t="shared" si="22"/>
        <v>0</v>
      </c>
      <c r="CD16" s="177"/>
    </row>
    <row r="17" spans="1:82" s="25" customFormat="1" ht="20.100000000000001" customHeight="1">
      <c r="A17" s="95">
        <v>5</v>
      </c>
      <c r="B17" s="178" t="s">
        <v>41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80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96"/>
      <c r="Z17" s="96"/>
      <c r="AA17" s="97"/>
      <c r="AB17" s="97"/>
      <c r="AC17" s="96"/>
      <c r="AD17" s="96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242" t="s">
        <v>68</v>
      </c>
      <c r="BR17" s="49"/>
      <c r="BS17" s="49"/>
      <c r="BT17" s="49"/>
      <c r="BU17" s="49"/>
      <c r="BV17" s="49"/>
      <c r="BW17" s="49"/>
      <c r="BX17" s="49"/>
      <c r="BY17" s="177">
        <f t="shared" si="20"/>
        <v>1</v>
      </c>
      <c r="BZ17" s="177"/>
      <c r="CA17" s="177">
        <f t="shared" si="21"/>
        <v>0</v>
      </c>
      <c r="CB17" s="177"/>
      <c r="CC17" s="177">
        <f t="shared" si="22"/>
        <v>1</v>
      </c>
      <c r="CD17" s="177"/>
    </row>
    <row r="18" spans="1:82" s="25" customFormat="1" ht="20.100000000000001" customHeight="1">
      <c r="A18" s="95">
        <v>6</v>
      </c>
      <c r="B18" s="178" t="s">
        <v>42</v>
      </c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80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96"/>
      <c r="Z18" s="96"/>
      <c r="AA18" s="97"/>
      <c r="AB18" s="97"/>
      <c r="AC18" s="96"/>
      <c r="AD18" s="96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242" t="s">
        <v>34</v>
      </c>
      <c r="BR18" s="49"/>
      <c r="BS18" s="49"/>
      <c r="BT18" s="49"/>
      <c r="BU18" s="49"/>
      <c r="BV18" s="49"/>
      <c r="BW18" s="49"/>
      <c r="BX18" s="49"/>
      <c r="BY18" s="177">
        <f t="shared" si="20"/>
        <v>0</v>
      </c>
      <c r="BZ18" s="177"/>
      <c r="CA18" s="177">
        <f t="shared" si="21"/>
        <v>1</v>
      </c>
      <c r="CB18" s="177"/>
      <c r="CC18" s="177">
        <f t="shared" si="22"/>
        <v>1</v>
      </c>
      <c r="CD18" s="177"/>
    </row>
    <row r="19" spans="1:82" s="25" customFormat="1" ht="20.100000000000001" customHeight="1">
      <c r="A19" s="95">
        <v>7</v>
      </c>
      <c r="B19" s="178" t="s">
        <v>43</v>
      </c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80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96"/>
      <c r="Z19" s="96"/>
      <c r="AA19" s="97"/>
      <c r="AB19" s="97"/>
      <c r="AC19" s="96"/>
      <c r="AD19" s="96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242" t="s">
        <v>67</v>
      </c>
      <c r="BR19" s="49"/>
      <c r="BS19" s="49"/>
      <c r="BT19" s="49"/>
      <c r="BU19" s="49"/>
      <c r="BV19" s="49"/>
      <c r="BW19" s="49"/>
      <c r="BX19" s="49"/>
      <c r="BY19" s="177">
        <f t="shared" si="20"/>
        <v>0</v>
      </c>
      <c r="BZ19" s="177"/>
      <c r="CA19" s="177">
        <f t="shared" si="21"/>
        <v>0</v>
      </c>
      <c r="CB19" s="177"/>
      <c r="CC19" s="177">
        <f t="shared" si="22"/>
        <v>0</v>
      </c>
      <c r="CD19" s="177"/>
    </row>
    <row r="20" spans="1:82" s="25" customFormat="1" ht="15.6">
      <c r="A20" s="95">
        <v>8</v>
      </c>
      <c r="B20" s="178" t="s">
        <v>44</v>
      </c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80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96"/>
      <c r="Z20" s="96"/>
      <c r="AA20" s="97"/>
      <c r="AB20" s="97"/>
      <c r="AC20" s="96"/>
      <c r="AD20" s="96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242" t="s">
        <v>67</v>
      </c>
      <c r="BR20" s="49"/>
      <c r="BS20" s="49"/>
      <c r="BT20" s="49"/>
      <c r="BU20" s="49"/>
      <c r="BV20" s="49"/>
      <c r="BW20" s="49"/>
      <c r="BX20" s="49"/>
      <c r="BY20" s="177">
        <f t="shared" si="20"/>
        <v>0</v>
      </c>
      <c r="BZ20" s="177"/>
      <c r="CA20" s="177">
        <f t="shared" si="21"/>
        <v>0</v>
      </c>
      <c r="CB20" s="177"/>
      <c r="CC20" s="177">
        <f t="shared" si="22"/>
        <v>0</v>
      </c>
      <c r="CD20" s="177"/>
    </row>
    <row r="21" spans="1:82" s="25" customFormat="1" ht="15.6">
      <c r="A21" s="95">
        <v>9</v>
      </c>
      <c r="B21" s="178" t="s">
        <v>45</v>
      </c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80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96"/>
      <c r="Z21" s="96"/>
      <c r="AA21" s="97"/>
      <c r="AB21" s="97"/>
      <c r="AC21" s="96"/>
      <c r="AD21" s="96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242" t="s">
        <v>33</v>
      </c>
      <c r="BR21" s="49"/>
      <c r="BS21" s="49"/>
      <c r="BT21" s="49"/>
      <c r="BU21" s="49"/>
      <c r="BV21" s="49"/>
      <c r="BW21" s="49"/>
      <c r="BX21" s="49"/>
      <c r="BY21" s="177">
        <f t="shared" si="20"/>
        <v>0</v>
      </c>
      <c r="BZ21" s="177"/>
      <c r="CA21" s="177">
        <f t="shared" si="21"/>
        <v>0</v>
      </c>
      <c r="CB21" s="177"/>
      <c r="CC21" s="177">
        <f t="shared" si="22"/>
        <v>0</v>
      </c>
      <c r="CD21" s="177"/>
    </row>
    <row r="22" spans="1:82" s="25" customFormat="1" ht="20.100000000000001" customHeight="1">
      <c r="A22" s="95">
        <v>10</v>
      </c>
      <c r="B22" s="178" t="s">
        <v>46</v>
      </c>
      <c r="C22" s="179"/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80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96"/>
      <c r="Z22" s="96"/>
      <c r="AA22" s="97"/>
      <c r="AB22" s="97"/>
      <c r="AC22" s="96"/>
      <c r="AD22" s="96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242" t="s">
        <v>33</v>
      </c>
      <c r="BR22" s="49"/>
      <c r="BS22" s="49"/>
      <c r="BT22" s="49"/>
      <c r="BU22" s="49"/>
      <c r="BV22" s="49"/>
      <c r="BW22" s="49"/>
      <c r="BX22" s="49"/>
      <c r="BY22" s="177">
        <f t="shared" si="20"/>
        <v>0</v>
      </c>
      <c r="BZ22" s="177"/>
      <c r="CA22" s="177">
        <f t="shared" si="21"/>
        <v>0</v>
      </c>
      <c r="CB22" s="177"/>
      <c r="CC22" s="177">
        <f t="shared" si="22"/>
        <v>0</v>
      </c>
      <c r="CD22" s="177"/>
    </row>
    <row r="23" spans="1:82" s="25" customFormat="1" ht="15.6">
      <c r="A23" s="95">
        <v>11</v>
      </c>
      <c r="B23" s="181" t="s">
        <v>47</v>
      </c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3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96"/>
      <c r="Z23" s="96"/>
      <c r="AA23" s="97"/>
      <c r="AB23" s="97"/>
      <c r="AC23" s="96"/>
      <c r="AD23" s="96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242" t="s">
        <v>33</v>
      </c>
      <c r="BR23" s="49"/>
      <c r="BS23" s="49"/>
      <c r="BT23" s="49"/>
      <c r="BU23" s="49"/>
      <c r="BV23" s="49"/>
      <c r="BW23" s="49"/>
      <c r="BX23" s="49"/>
      <c r="BY23" s="177">
        <f t="shared" si="20"/>
        <v>0</v>
      </c>
      <c r="BZ23" s="177"/>
      <c r="CA23" s="177">
        <f t="shared" si="21"/>
        <v>0</v>
      </c>
      <c r="CB23" s="177"/>
      <c r="CC23" s="177">
        <f t="shared" si="22"/>
        <v>0</v>
      </c>
      <c r="CD23" s="177"/>
    </row>
    <row r="24" spans="1:82" s="25" customFormat="1" ht="20.100000000000001" customHeight="1">
      <c r="A24" s="95">
        <v>12</v>
      </c>
      <c r="B24" s="178" t="s">
        <v>48</v>
      </c>
      <c r="C24" s="184"/>
      <c r="D24" s="184"/>
      <c r="E24" s="184"/>
      <c r="F24" s="184"/>
      <c r="G24" s="184"/>
      <c r="H24" s="184"/>
      <c r="I24" s="184"/>
      <c r="J24" s="184"/>
      <c r="K24" s="184"/>
      <c r="L24" s="184"/>
      <c r="M24" s="184"/>
      <c r="N24" s="185"/>
      <c r="O24" s="49"/>
      <c r="P24" s="49"/>
      <c r="Q24" s="49"/>
      <c r="R24" s="49"/>
      <c r="S24" s="49"/>
      <c r="T24" s="49"/>
      <c r="U24" s="49"/>
      <c r="V24" s="49"/>
      <c r="W24" s="98"/>
      <c r="X24" s="98"/>
      <c r="Y24" s="98"/>
      <c r="Z24" s="98"/>
      <c r="AA24" s="98"/>
      <c r="AB24" s="49"/>
      <c r="AC24" s="98"/>
      <c r="AD24" s="98"/>
      <c r="AE24" s="98"/>
      <c r="AF24" s="98"/>
      <c r="AG24" s="98"/>
      <c r="AH24" s="49"/>
      <c r="AI24" s="99"/>
      <c r="AJ24" s="49"/>
      <c r="AK24" s="98"/>
      <c r="AL24" s="98"/>
      <c r="AM24" s="98"/>
      <c r="AN24" s="98"/>
      <c r="AO24" s="98"/>
      <c r="AP24" s="49"/>
      <c r="AQ24" s="98"/>
      <c r="AR24" s="98"/>
      <c r="AS24" s="98"/>
      <c r="AT24" s="98"/>
      <c r="AU24" s="98"/>
      <c r="AV24" s="99"/>
      <c r="AW24" s="98"/>
      <c r="AX24" s="49"/>
      <c r="AY24" s="98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242" t="s">
        <v>33</v>
      </c>
      <c r="BR24" s="49"/>
      <c r="BS24" s="49"/>
      <c r="BT24" s="49"/>
      <c r="BU24" s="49"/>
      <c r="BV24" s="49"/>
      <c r="BW24" s="49"/>
      <c r="BX24" s="49"/>
      <c r="BY24" s="177">
        <f t="shared" si="20"/>
        <v>0</v>
      </c>
      <c r="BZ24" s="177"/>
      <c r="CA24" s="177">
        <f t="shared" si="21"/>
        <v>0</v>
      </c>
      <c r="CB24" s="177"/>
      <c r="CC24" s="177">
        <f t="shared" si="22"/>
        <v>0</v>
      </c>
      <c r="CD24" s="177"/>
    </row>
    <row r="25" spans="1:82" s="25" customFormat="1" ht="15.6">
      <c r="A25" s="95">
        <v>13</v>
      </c>
      <c r="B25" s="178" t="s">
        <v>49</v>
      </c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80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96"/>
      <c r="Z25" s="96"/>
      <c r="AA25" s="97"/>
      <c r="AB25" s="97"/>
      <c r="AC25" s="96"/>
      <c r="AD25" s="96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242" t="s">
        <v>33</v>
      </c>
      <c r="BR25" s="49"/>
      <c r="BS25" s="49"/>
      <c r="BT25" s="49"/>
      <c r="BU25" s="49"/>
      <c r="BV25" s="49"/>
      <c r="BW25" s="49"/>
      <c r="BX25" s="49"/>
      <c r="BY25" s="177">
        <f t="shared" si="20"/>
        <v>0</v>
      </c>
      <c r="BZ25" s="177"/>
      <c r="CA25" s="177">
        <f t="shared" si="21"/>
        <v>0</v>
      </c>
      <c r="CB25" s="177"/>
      <c r="CC25" s="177">
        <f t="shared" si="22"/>
        <v>0</v>
      </c>
      <c r="CD25" s="177"/>
    </row>
    <row r="26" spans="1:82" s="25" customFormat="1" ht="20.100000000000001" customHeight="1">
      <c r="A26" s="95">
        <v>14</v>
      </c>
      <c r="B26" s="191" t="s">
        <v>50</v>
      </c>
      <c r="C26" s="192"/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3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96"/>
      <c r="Z26" s="96"/>
      <c r="AA26" s="97"/>
      <c r="AB26" s="97"/>
      <c r="AC26" s="96"/>
      <c r="AD26" s="96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242" t="s">
        <v>33</v>
      </c>
      <c r="BR26" s="49"/>
      <c r="BS26" s="49"/>
      <c r="BT26" s="49"/>
      <c r="BU26" s="49"/>
      <c r="BV26" s="49"/>
      <c r="BW26" s="49"/>
      <c r="BX26" s="49"/>
      <c r="BY26" s="177">
        <f t="shared" ref="BY26:BY35" si="23">COUNTIF(O26:BX26,"E")</f>
        <v>0</v>
      </c>
      <c r="BZ26" s="177"/>
      <c r="CA26" s="177">
        <f t="shared" ref="CA26:CA35" si="24">COUNTIF(O26:BX26,"F")</f>
        <v>0</v>
      </c>
      <c r="CB26" s="177"/>
      <c r="CC26" s="177">
        <f t="shared" ref="CC26:CC35" si="25">BY26+CA26</f>
        <v>0</v>
      </c>
      <c r="CD26" s="177"/>
    </row>
    <row r="27" spans="1:82" s="25" customFormat="1" ht="20.100000000000001" customHeight="1">
      <c r="A27" s="95">
        <v>15</v>
      </c>
      <c r="B27" s="191" t="s">
        <v>51</v>
      </c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3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96"/>
      <c r="Z27" s="96"/>
      <c r="AA27" s="97"/>
      <c r="AB27" s="97"/>
      <c r="AC27" s="96"/>
      <c r="AD27" s="96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243" t="s">
        <v>33</v>
      </c>
      <c r="BR27" s="49"/>
      <c r="BS27" s="49"/>
      <c r="BT27" s="49"/>
      <c r="BU27" s="49"/>
      <c r="BV27" s="49"/>
      <c r="BW27" s="49"/>
      <c r="BX27" s="49"/>
      <c r="BY27" s="177">
        <f t="shared" si="23"/>
        <v>0</v>
      </c>
      <c r="BZ27" s="177"/>
      <c r="CA27" s="177">
        <f t="shared" si="24"/>
        <v>0</v>
      </c>
      <c r="CB27" s="177"/>
      <c r="CC27" s="177">
        <f t="shared" si="25"/>
        <v>0</v>
      </c>
      <c r="CD27" s="177"/>
    </row>
    <row r="28" spans="1:82" s="25" customFormat="1" ht="20.100000000000001" customHeight="1">
      <c r="A28" s="95">
        <v>16</v>
      </c>
      <c r="B28" s="191" t="s">
        <v>52</v>
      </c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3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96"/>
      <c r="Z28" s="96"/>
      <c r="AA28" s="97"/>
      <c r="AB28" s="97"/>
      <c r="AC28" s="96"/>
      <c r="AD28" s="96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243" t="s">
        <v>34</v>
      </c>
      <c r="BR28" s="49"/>
      <c r="BS28" s="49"/>
      <c r="BT28" s="49"/>
      <c r="BU28" s="49"/>
      <c r="BV28" s="49"/>
      <c r="BW28" s="49"/>
      <c r="BX28" s="49"/>
      <c r="BY28" s="177">
        <f t="shared" si="23"/>
        <v>0</v>
      </c>
      <c r="BZ28" s="177"/>
      <c r="CA28" s="177">
        <f t="shared" si="24"/>
        <v>1</v>
      </c>
      <c r="CB28" s="177"/>
      <c r="CC28" s="177">
        <f t="shared" si="25"/>
        <v>1</v>
      </c>
      <c r="CD28" s="177"/>
    </row>
    <row r="29" spans="1:82" s="25" customFormat="1" ht="20.100000000000001" customHeight="1">
      <c r="A29" s="95">
        <v>17</v>
      </c>
      <c r="B29" s="191" t="s">
        <v>53</v>
      </c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3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96"/>
      <c r="Z29" s="96"/>
      <c r="AA29" s="97"/>
      <c r="AB29" s="97"/>
      <c r="AC29" s="96"/>
      <c r="AD29" s="96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243" t="s">
        <v>34</v>
      </c>
      <c r="BR29" s="49"/>
      <c r="BS29" s="49"/>
      <c r="BT29" s="49"/>
      <c r="BU29" s="49"/>
      <c r="BV29" s="49"/>
      <c r="BW29" s="49"/>
      <c r="BX29" s="49"/>
      <c r="BY29" s="177">
        <f t="shared" si="23"/>
        <v>0</v>
      </c>
      <c r="BZ29" s="177"/>
      <c r="CA29" s="177">
        <f t="shared" si="24"/>
        <v>1</v>
      </c>
      <c r="CB29" s="177"/>
      <c r="CC29" s="177">
        <f t="shared" si="25"/>
        <v>1</v>
      </c>
      <c r="CD29" s="177"/>
    </row>
    <row r="30" spans="1:82" s="25" customFormat="1" ht="15.6">
      <c r="A30" s="95">
        <v>18</v>
      </c>
      <c r="B30" s="194" t="s">
        <v>54</v>
      </c>
      <c r="C30" s="195"/>
      <c r="D30" s="195"/>
      <c r="E30" s="195"/>
      <c r="F30" s="195"/>
      <c r="G30" s="195"/>
      <c r="H30" s="195"/>
      <c r="I30" s="195"/>
      <c r="J30" s="195"/>
      <c r="K30" s="195"/>
      <c r="L30" s="195"/>
      <c r="M30" s="195"/>
      <c r="N30" s="195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96"/>
      <c r="Z30" s="96"/>
      <c r="AA30" s="97"/>
      <c r="AB30" s="97"/>
      <c r="AC30" s="96"/>
      <c r="AD30" s="96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243" t="s">
        <v>67</v>
      </c>
      <c r="BR30" s="49"/>
      <c r="BS30" s="49"/>
      <c r="BT30" s="49"/>
      <c r="BU30" s="49"/>
      <c r="BV30" s="49"/>
      <c r="BW30" s="49"/>
      <c r="BX30" s="49"/>
      <c r="BY30" s="177">
        <f t="shared" si="23"/>
        <v>0</v>
      </c>
      <c r="BZ30" s="177"/>
      <c r="CA30" s="177">
        <f t="shared" si="24"/>
        <v>0</v>
      </c>
      <c r="CB30" s="177"/>
      <c r="CC30" s="177">
        <f t="shared" si="25"/>
        <v>0</v>
      </c>
      <c r="CD30" s="177"/>
    </row>
    <row r="31" spans="1:82" s="25" customFormat="1" ht="15.6">
      <c r="A31" s="95">
        <v>19</v>
      </c>
      <c r="B31" s="195" t="s">
        <v>55</v>
      </c>
      <c r="C31" s="195"/>
      <c r="D31" s="195"/>
      <c r="E31" s="195"/>
      <c r="F31" s="195"/>
      <c r="G31" s="195"/>
      <c r="H31" s="195"/>
      <c r="I31" s="195"/>
      <c r="J31" s="195"/>
      <c r="K31" s="195"/>
      <c r="L31" s="195"/>
      <c r="M31" s="195"/>
      <c r="N31" s="195"/>
      <c r="O31" s="100"/>
      <c r="P31" s="49"/>
      <c r="Q31" s="49"/>
      <c r="R31" s="49"/>
      <c r="S31" s="49"/>
      <c r="T31" s="49"/>
      <c r="U31" s="49"/>
      <c r="V31" s="49"/>
      <c r="W31" s="49"/>
      <c r="X31" s="49"/>
      <c r="Y31" s="96"/>
      <c r="Z31" s="96"/>
      <c r="AA31" s="97"/>
      <c r="AB31" s="97"/>
      <c r="AC31" s="96"/>
      <c r="AD31" s="96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243" t="s">
        <v>34</v>
      </c>
      <c r="BR31" s="49"/>
      <c r="BS31" s="49"/>
      <c r="BT31" s="49"/>
      <c r="BU31" s="49"/>
      <c r="BV31" s="49"/>
      <c r="BW31" s="49"/>
      <c r="BX31" s="49"/>
      <c r="BY31" s="177">
        <f t="shared" si="23"/>
        <v>0</v>
      </c>
      <c r="BZ31" s="177"/>
      <c r="CA31" s="177">
        <f t="shared" si="24"/>
        <v>1</v>
      </c>
      <c r="CB31" s="177"/>
      <c r="CC31" s="177">
        <f t="shared" si="25"/>
        <v>1</v>
      </c>
      <c r="CD31" s="177"/>
    </row>
    <row r="32" spans="1:82" s="25" customFormat="1" ht="15.6">
      <c r="A32" s="54">
        <v>20</v>
      </c>
      <c r="B32" s="197" t="s">
        <v>56</v>
      </c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8"/>
      <c r="Z32" s="38"/>
      <c r="AA32" s="37"/>
      <c r="AB32" s="37"/>
      <c r="AC32" s="38"/>
      <c r="AD32" s="38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243" t="s">
        <v>33</v>
      </c>
      <c r="BR32" s="36"/>
      <c r="BS32" s="36"/>
      <c r="BT32" s="36"/>
      <c r="BU32" s="49"/>
      <c r="BV32" s="49"/>
      <c r="BW32" s="49"/>
      <c r="BX32" s="49"/>
      <c r="BY32" s="177">
        <f t="shared" si="23"/>
        <v>0</v>
      </c>
      <c r="BZ32" s="177"/>
      <c r="CA32" s="177">
        <f t="shared" si="24"/>
        <v>0</v>
      </c>
      <c r="CB32" s="177"/>
      <c r="CC32" s="177">
        <f t="shared" si="25"/>
        <v>0</v>
      </c>
      <c r="CD32" s="177"/>
    </row>
    <row r="33" spans="1:82" s="25" customFormat="1" ht="20.100000000000001" customHeight="1">
      <c r="A33" s="54">
        <v>21</v>
      </c>
      <c r="B33" s="196" t="s">
        <v>57</v>
      </c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8"/>
      <c r="Z33" s="38"/>
      <c r="AA33" s="37"/>
      <c r="AB33" s="37"/>
      <c r="AC33" s="38"/>
      <c r="AD33" s="38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243" t="s">
        <v>33</v>
      </c>
      <c r="BR33" s="36"/>
      <c r="BS33" s="36"/>
      <c r="BT33" s="36"/>
      <c r="BU33" s="49"/>
      <c r="BV33" s="49"/>
      <c r="BW33" s="49"/>
      <c r="BX33" s="49"/>
      <c r="BY33" s="177">
        <f t="shared" si="23"/>
        <v>0</v>
      </c>
      <c r="BZ33" s="177"/>
      <c r="CA33" s="177">
        <f t="shared" si="24"/>
        <v>0</v>
      </c>
      <c r="CB33" s="177"/>
      <c r="CC33" s="177">
        <f t="shared" si="25"/>
        <v>0</v>
      </c>
      <c r="CD33" s="177"/>
    </row>
    <row r="34" spans="1:82" s="25" customFormat="1" ht="19.5" customHeight="1">
      <c r="A34" s="54">
        <f t="shared" ref="A34:A69" si="26">A33+1</f>
        <v>22</v>
      </c>
      <c r="B34" s="199" t="s">
        <v>58</v>
      </c>
      <c r="C34" s="200"/>
      <c r="D34" s="200"/>
      <c r="E34" s="200"/>
      <c r="F34" s="200"/>
      <c r="G34" s="200"/>
      <c r="H34" s="200"/>
      <c r="I34" s="200"/>
      <c r="J34" s="200"/>
      <c r="K34" s="200"/>
      <c r="L34" s="200"/>
      <c r="M34" s="200"/>
      <c r="N34" s="201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8"/>
      <c r="Z34" s="38"/>
      <c r="AA34" s="37"/>
      <c r="AB34" s="37"/>
      <c r="AC34" s="38"/>
      <c r="AD34" s="38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243" t="s">
        <v>33</v>
      </c>
      <c r="BR34" s="36"/>
      <c r="BS34" s="36"/>
      <c r="BT34" s="36"/>
      <c r="BU34" s="49"/>
      <c r="BV34" s="49"/>
      <c r="BW34" s="49"/>
      <c r="BX34" s="49"/>
      <c r="BY34" s="177">
        <f t="shared" si="23"/>
        <v>0</v>
      </c>
      <c r="BZ34" s="177"/>
      <c r="CA34" s="177">
        <f t="shared" si="24"/>
        <v>0</v>
      </c>
      <c r="CB34" s="177"/>
      <c r="CC34" s="177">
        <f t="shared" si="25"/>
        <v>0</v>
      </c>
      <c r="CD34" s="177"/>
    </row>
    <row r="35" spans="1:82" s="25" customFormat="1" ht="20.100000000000001" customHeight="1">
      <c r="A35" s="54">
        <f t="shared" si="26"/>
        <v>23</v>
      </c>
      <c r="B35" s="198" t="s">
        <v>59</v>
      </c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8"/>
      <c r="Z35" s="38"/>
      <c r="AA35" s="37"/>
      <c r="AB35" s="37"/>
      <c r="AC35" s="38"/>
      <c r="AD35" s="38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243" t="s">
        <v>33</v>
      </c>
      <c r="BR35" s="36"/>
      <c r="BS35" s="36"/>
      <c r="BT35" s="36"/>
      <c r="BU35" s="36"/>
      <c r="BV35" s="36"/>
      <c r="BW35" s="36"/>
      <c r="BX35" s="36"/>
      <c r="BY35" s="177">
        <f t="shared" si="23"/>
        <v>0</v>
      </c>
      <c r="BZ35" s="177"/>
      <c r="CA35" s="177">
        <f t="shared" si="24"/>
        <v>0</v>
      </c>
      <c r="CB35" s="177"/>
      <c r="CC35" s="177">
        <f t="shared" si="25"/>
        <v>0</v>
      </c>
      <c r="CD35" s="177"/>
    </row>
    <row r="36" spans="1:82" s="25" customFormat="1" ht="20.100000000000001" customHeight="1">
      <c r="A36" s="54">
        <f t="shared" si="26"/>
        <v>24</v>
      </c>
      <c r="B36" s="199" t="s">
        <v>60</v>
      </c>
      <c r="C36" s="200"/>
      <c r="D36" s="200"/>
      <c r="E36" s="200"/>
      <c r="F36" s="200"/>
      <c r="G36" s="200"/>
      <c r="H36" s="200"/>
      <c r="I36" s="200"/>
      <c r="J36" s="200"/>
      <c r="K36" s="200"/>
      <c r="L36" s="200"/>
      <c r="M36" s="200"/>
      <c r="N36" s="201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8"/>
      <c r="Z36" s="38"/>
      <c r="AA36" s="37"/>
      <c r="AB36" s="37"/>
      <c r="AC36" s="38"/>
      <c r="AD36" s="38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243" t="s">
        <v>68</v>
      </c>
      <c r="BR36" s="36"/>
      <c r="BS36" s="36"/>
      <c r="BT36" s="36"/>
      <c r="BU36" s="36"/>
      <c r="BV36" s="36"/>
      <c r="BW36" s="36"/>
      <c r="BX36" s="36"/>
      <c r="BY36" s="177">
        <f t="shared" ref="BY36:BY42" si="27">COUNTIF(O36:BX36,"E")</f>
        <v>1</v>
      </c>
      <c r="BZ36" s="177"/>
      <c r="CA36" s="177">
        <f t="shared" ref="CA36:CA42" si="28">COUNTIF(O36:BX36,"F")</f>
        <v>0</v>
      </c>
      <c r="CB36" s="177"/>
      <c r="CC36" s="177">
        <f t="shared" ref="CC36:CC42" si="29">BY36+CA36</f>
        <v>1</v>
      </c>
      <c r="CD36" s="177"/>
    </row>
    <row r="37" spans="1:82" s="25" customFormat="1" ht="15.6">
      <c r="A37" s="54">
        <f t="shared" si="26"/>
        <v>25</v>
      </c>
      <c r="B37" s="197" t="s">
        <v>61</v>
      </c>
      <c r="C37" s="197"/>
      <c r="D37" s="197"/>
      <c r="E37" s="197"/>
      <c r="F37" s="197"/>
      <c r="G37" s="197"/>
      <c r="H37" s="197"/>
      <c r="I37" s="197"/>
      <c r="J37" s="197"/>
      <c r="K37" s="197"/>
      <c r="L37" s="197"/>
      <c r="M37" s="197"/>
      <c r="N37" s="197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8"/>
      <c r="Z37" s="38"/>
      <c r="AA37" s="37"/>
      <c r="AB37" s="37"/>
      <c r="AC37" s="38"/>
      <c r="AD37" s="38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243" t="s">
        <v>33</v>
      </c>
      <c r="BR37" s="36"/>
      <c r="BS37" s="36"/>
      <c r="BT37" s="36"/>
      <c r="BU37" s="49"/>
      <c r="BV37" s="49"/>
      <c r="BW37" s="49"/>
      <c r="BX37" s="49"/>
      <c r="BY37" s="177">
        <f t="shared" si="27"/>
        <v>0</v>
      </c>
      <c r="BZ37" s="177"/>
      <c r="CA37" s="177">
        <f t="shared" si="28"/>
        <v>0</v>
      </c>
      <c r="CB37" s="177"/>
      <c r="CC37" s="177">
        <f t="shared" si="29"/>
        <v>0</v>
      </c>
      <c r="CD37" s="177"/>
    </row>
    <row r="38" spans="1:82" s="25" customFormat="1" ht="15.6">
      <c r="A38" s="54">
        <v>26</v>
      </c>
      <c r="B38" s="218" t="s">
        <v>62</v>
      </c>
      <c r="C38" s="219"/>
      <c r="D38" s="219"/>
      <c r="E38" s="219"/>
      <c r="F38" s="219"/>
      <c r="G38" s="219"/>
      <c r="H38" s="219"/>
      <c r="I38" s="219"/>
      <c r="J38" s="219"/>
      <c r="K38" s="219"/>
      <c r="L38" s="219"/>
      <c r="M38" s="219"/>
      <c r="N38" s="220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8"/>
      <c r="Z38" s="38"/>
      <c r="AA38" s="37"/>
      <c r="AB38" s="37"/>
      <c r="AC38" s="38"/>
      <c r="AD38" s="38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243" t="s">
        <v>33</v>
      </c>
      <c r="BR38" s="36"/>
      <c r="BS38" s="36"/>
      <c r="BT38" s="36"/>
      <c r="BU38" s="49"/>
      <c r="BV38" s="49"/>
      <c r="BW38" s="49"/>
      <c r="BX38" s="49"/>
      <c r="BY38" s="177">
        <f t="shared" si="27"/>
        <v>0</v>
      </c>
      <c r="BZ38" s="177"/>
      <c r="CA38" s="177">
        <f t="shared" si="28"/>
        <v>0</v>
      </c>
      <c r="CB38" s="177"/>
      <c r="CC38" s="177">
        <f t="shared" si="29"/>
        <v>0</v>
      </c>
      <c r="CD38" s="177"/>
    </row>
    <row r="39" spans="1:82" s="25" customFormat="1" ht="15.6">
      <c r="A39" s="54">
        <v>27</v>
      </c>
      <c r="B39" s="218" t="s">
        <v>63</v>
      </c>
      <c r="C39" s="219"/>
      <c r="D39" s="219"/>
      <c r="E39" s="219"/>
      <c r="F39" s="219"/>
      <c r="G39" s="219"/>
      <c r="H39" s="219"/>
      <c r="I39" s="219"/>
      <c r="J39" s="219"/>
      <c r="K39" s="219"/>
      <c r="L39" s="219"/>
      <c r="M39" s="219"/>
      <c r="N39" s="220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8"/>
      <c r="Z39" s="38"/>
      <c r="AA39" s="37"/>
      <c r="AB39" s="37"/>
      <c r="AC39" s="38"/>
      <c r="AD39" s="38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243" t="s">
        <v>33</v>
      </c>
      <c r="BR39" s="36"/>
      <c r="BS39" s="36"/>
      <c r="BT39" s="36"/>
      <c r="BU39" s="49"/>
      <c r="BV39" s="49"/>
      <c r="BW39" s="49"/>
      <c r="BX39" s="49"/>
      <c r="BY39" s="177">
        <f t="shared" si="27"/>
        <v>0</v>
      </c>
      <c r="BZ39" s="177"/>
      <c r="CA39" s="177">
        <f t="shared" si="28"/>
        <v>0</v>
      </c>
      <c r="CB39" s="177"/>
      <c r="CC39" s="177">
        <f t="shared" si="29"/>
        <v>0</v>
      </c>
      <c r="CD39" s="177"/>
    </row>
    <row r="40" spans="1:82" s="25" customFormat="1" ht="15.6">
      <c r="A40" s="54">
        <v>28</v>
      </c>
      <c r="B40" s="218" t="s">
        <v>64</v>
      </c>
      <c r="C40" s="219"/>
      <c r="D40" s="219"/>
      <c r="E40" s="219"/>
      <c r="F40" s="219"/>
      <c r="G40" s="219"/>
      <c r="H40" s="219"/>
      <c r="I40" s="219"/>
      <c r="J40" s="219"/>
      <c r="K40" s="219"/>
      <c r="L40" s="219"/>
      <c r="M40" s="219"/>
      <c r="N40" s="220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8"/>
      <c r="Z40" s="38"/>
      <c r="AA40" s="37"/>
      <c r="AB40" s="37"/>
      <c r="AC40" s="38"/>
      <c r="AD40" s="38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243" t="s">
        <v>33</v>
      </c>
      <c r="BR40" s="36"/>
      <c r="BS40" s="36"/>
      <c r="BT40" s="36"/>
      <c r="BU40" s="49"/>
      <c r="BV40" s="49"/>
      <c r="BW40" s="49"/>
      <c r="BX40" s="49"/>
      <c r="BY40" s="177">
        <f t="shared" si="27"/>
        <v>0</v>
      </c>
      <c r="BZ40" s="177"/>
      <c r="CA40" s="177">
        <f t="shared" si="28"/>
        <v>0</v>
      </c>
      <c r="CB40" s="177"/>
      <c r="CC40" s="177">
        <f t="shared" si="29"/>
        <v>0</v>
      </c>
      <c r="CD40" s="177"/>
    </row>
    <row r="41" spans="1:82" s="25" customFormat="1" ht="15.6">
      <c r="A41" s="54">
        <v>29</v>
      </c>
      <c r="B41" s="218" t="s">
        <v>65</v>
      </c>
      <c r="C41" s="219"/>
      <c r="D41" s="219"/>
      <c r="E41" s="219"/>
      <c r="F41" s="219"/>
      <c r="G41" s="219"/>
      <c r="H41" s="219"/>
      <c r="I41" s="219"/>
      <c r="J41" s="219"/>
      <c r="K41" s="219"/>
      <c r="L41" s="219"/>
      <c r="M41" s="219"/>
      <c r="N41" s="220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8"/>
      <c r="Z41" s="38"/>
      <c r="AA41" s="37"/>
      <c r="AB41" s="37"/>
      <c r="AC41" s="38"/>
      <c r="AD41" s="38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243" t="s">
        <v>33</v>
      </c>
      <c r="BR41" s="36"/>
      <c r="BS41" s="36"/>
      <c r="BT41" s="36"/>
      <c r="BU41" s="49"/>
      <c r="BV41" s="49"/>
      <c r="BW41" s="49"/>
      <c r="BX41" s="49"/>
      <c r="BY41" s="177">
        <f t="shared" si="27"/>
        <v>0</v>
      </c>
      <c r="BZ41" s="177"/>
      <c r="CA41" s="177">
        <f t="shared" si="28"/>
        <v>0</v>
      </c>
      <c r="CB41" s="177"/>
      <c r="CC41" s="177">
        <f t="shared" si="29"/>
        <v>0</v>
      </c>
      <c r="CD41" s="177"/>
    </row>
    <row r="42" spans="1:82" s="25" customFormat="1" ht="15.6">
      <c r="A42" s="54">
        <v>30</v>
      </c>
      <c r="B42" s="218" t="s">
        <v>66</v>
      </c>
      <c r="C42" s="219"/>
      <c r="D42" s="219"/>
      <c r="E42" s="219"/>
      <c r="F42" s="219"/>
      <c r="G42" s="219"/>
      <c r="H42" s="219"/>
      <c r="I42" s="219"/>
      <c r="J42" s="219"/>
      <c r="K42" s="219"/>
      <c r="L42" s="219"/>
      <c r="M42" s="219"/>
      <c r="N42" s="220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8"/>
      <c r="Z42" s="38"/>
      <c r="AA42" s="37"/>
      <c r="AB42" s="37"/>
      <c r="AC42" s="38"/>
      <c r="AD42" s="38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243" t="s">
        <v>33</v>
      </c>
      <c r="BR42" s="36"/>
      <c r="BS42" s="36"/>
      <c r="BT42" s="36"/>
      <c r="BU42" s="49"/>
      <c r="BV42" s="49"/>
      <c r="BW42" s="49"/>
      <c r="BX42" s="49"/>
      <c r="BY42" s="177">
        <f t="shared" si="27"/>
        <v>0</v>
      </c>
      <c r="BZ42" s="177"/>
      <c r="CA42" s="177">
        <f t="shared" si="28"/>
        <v>0</v>
      </c>
      <c r="CB42" s="177"/>
      <c r="CC42" s="177">
        <f t="shared" si="29"/>
        <v>0</v>
      </c>
      <c r="CD42" s="177"/>
    </row>
    <row r="43" spans="1:82" s="25" customFormat="1" ht="15.6">
      <c r="A43" s="54">
        <v>31</v>
      </c>
      <c r="B43" s="218"/>
      <c r="C43" s="219"/>
      <c r="D43" s="219"/>
      <c r="E43" s="219"/>
      <c r="F43" s="219"/>
      <c r="G43" s="219"/>
      <c r="H43" s="219"/>
      <c r="I43" s="219"/>
      <c r="J43" s="219"/>
      <c r="K43" s="219"/>
      <c r="L43" s="219"/>
      <c r="M43" s="219"/>
      <c r="N43" s="220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8"/>
      <c r="Z43" s="38"/>
      <c r="AA43" s="37"/>
      <c r="AB43" s="37"/>
      <c r="AC43" s="38"/>
      <c r="AD43" s="38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49"/>
      <c r="BV43" s="49"/>
      <c r="BW43" s="49"/>
      <c r="BX43" s="49"/>
      <c r="BY43" s="177"/>
      <c r="BZ43" s="177"/>
      <c r="CA43" s="177"/>
      <c r="CB43" s="177"/>
      <c r="CC43" s="177"/>
      <c r="CD43" s="177"/>
    </row>
    <row r="44" spans="1:82" s="25" customFormat="1" ht="15.6">
      <c r="A44" s="54">
        <v>32</v>
      </c>
      <c r="B44" s="218"/>
      <c r="C44" s="219"/>
      <c r="D44" s="219"/>
      <c r="E44" s="219"/>
      <c r="F44" s="219"/>
      <c r="G44" s="219"/>
      <c r="H44" s="219"/>
      <c r="I44" s="219"/>
      <c r="J44" s="219"/>
      <c r="K44" s="219"/>
      <c r="L44" s="219"/>
      <c r="M44" s="219"/>
      <c r="N44" s="220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8"/>
      <c r="Z44" s="38"/>
      <c r="AA44" s="37"/>
      <c r="AB44" s="37"/>
      <c r="AC44" s="38"/>
      <c r="AD44" s="38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49"/>
      <c r="BV44" s="49"/>
      <c r="BW44" s="49"/>
      <c r="BX44" s="49"/>
      <c r="BY44" s="177"/>
      <c r="BZ44" s="177"/>
      <c r="CA44" s="177"/>
      <c r="CB44" s="177"/>
      <c r="CC44" s="177"/>
      <c r="CD44" s="177"/>
    </row>
    <row r="45" spans="1:82" s="25" customFormat="1" ht="15.6">
      <c r="A45" s="54">
        <v>33</v>
      </c>
      <c r="B45" s="218"/>
      <c r="C45" s="219"/>
      <c r="D45" s="219"/>
      <c r="E45" s="219"/>
      <c r="F45" s="219"/>
      <c r="G45" s="219"/>
      <c r="H45" s="219"/>
      <c r="I45" s="219"/>
      <c r="J45" s="219"/>
      <c r="K45" s="219"/>
      <c r="L45" s="219"/>
      <c r="M45" s="219"/>
      <c r="N45" s="220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8"/>
      <c r="Z45" s="38"/>
      <c r="AA45" s="37"/>
      <c r="AB45" s="37"/>
      <c r="AC45" s="38"/>
      <c r="AD45" s="38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49"/>
      <c r="BV45" s="49"/>
      <c r="BW45" s="49"/>
      <c r="BX45" s="49"/>
      <c r="BY45" s="177"/>
      <c r="BZ45" s="177"/>
      <c r="CA45" s="177"/>
      <c r="CB45" s="177"/>
      <c r="CC45" s="177"/>
      <c r="CD45" s="177"/>
    </row>
    <row r="46" spans="1:82" s="25" customFormat="1" ht="15.6">
      <c r="A46" s="54">
        <v>34</v>
      </c>
      <c r="B46" s="218"/>
      <c r="C46" s="219"/>
      <c r="D46" s="219"/>
      <c r="E46" s="219"/>
      <c r="F46" s="219"/>
      <c r="G46" s="219"/>
      <c r="H46" s="219"/>
      <c r="I46" s="219"/>
      <c r="J46" s="219"/>
      <c r="K46" s="219"/>
      <c r="L46" s="219"/>
      <c r="M46" s="219"/>
      <c r="N46" s="220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8"/>
      <c r="Z46" s="38"/>
      <c r="AA46" s="37"/>
      <c r="AB46" s="37"/>
      <c r="AC46" s="38"/>
      <c r="AD46" s="38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49"/>
      <c r="BV46" s="49"/>
      <c r="BW46" s="49"/>
      <c r="BX46" s="49"/>
      <c r="BY46" s="177"/>
      <c r="BZ46" s="177"/>
      <c r="CA46" s="177"/>
      <c r="CB46" s="177"/>
      <c r="CC46" s="177"/>
      <c r="CD46" s="177"/>
    </row>
    <row r="47" spans="1:82" s="25" customFormat="1" ht="15.6">
      <c r="A47" s="54">
        <v>35</v>
      </c>
      <c r="B47" s="218"/>
      <c r="C47" s="219"/>
      <c r="D47" s="219"/>
      <c r="E47" s="219"/>
      <c r="F47" s="219"/>
      <c r="G47" s="219"/>
      <c r="H47" s="219"/>
      <c r="I47" s="219"/>
      <c r="J47" s="219"/>
      <c r="K47" s="219"/>
      <c r="L47" s="219"/>
      <c r="M47" s="219"/>
      <c r="N47" s="220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8"/>
      <c r="Z47" s="38"/>
      <c r="AA47" s="37"/>
      <c r="AB47" s="37"/>
      <c r="AC47" s="38"/>
      <c r="AD47" s="38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49"/>
      <c r="BV47" s="49"/>
      <c r="BW47" s="49"/>
      <c r="BX47" s="49"/>
      <c r="BY47" s="177"/>
      <c r="BZ47" s="177"/>
      <c r="CA47" s="177"/>
      <c r="CB47" s="177"/>
      <c r="CC47" s="177"/>
      <c r="CD47" s="177"/>
    </row>
    <row r="48" spans="1:82" s="25" customFormat="1" ht="15.6">
      <c r="A48" s="54">
        <v>36</v>
      </c>
      <c r="B48" s="218"/>
      <c r="C48" s="219"/>
      <c r="D48" s="219"/>
      <c r="E48" s="219"/>
      <c r="F48" s="219"/>
      <c r="G48" s="219"/>
      <c r="H48" s="219"/>
      <c r="I48" s="219"/>
      <c r="J48" s="219"/>
      <c r="K48" s="219"/>
      <c r="L48" s="219"/>
      <c r="M48" s="219"/>
      <c r="N48" s="220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8"/>
      <c r="Z48" s="38"/>
      <c r="AA48" s="37"/>
      <c r="AB48" s="37"/>
      <c r="AC48" s="38"/>
      <c r="AD48" s="38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49"/>
      <c r="BV48" s="49"/>
      <c r="BW48" s="49"/>
      <c r="BX48" s="49"/>
      <c r="BY48" s="177"/>
      <c r="BZ48" s="177"/>
      <c r="CA48" s="177"/>
      <c r="CB48" s="177"/>
      <c r="CC48" s="177"/>
      <c r="CD48" s="177"/>
    </row>
    <row r="49" spans="1:82" s="25" customFormat="1" ht="15.6">
      <c r="A49" s="54">
        <v>37</v>
      </c>
      <c r="B49" s="218"/>
      <c r="C49" s="219"/>
      <c r="D49" s="219"/>
      <c r="E49" s="219"/>
      <c r="F49" s="219"/>
      <c r="G49" s="219"/>
      <c r="H49" s="219"/>
      <c r="I49" s="219"/>
      <c r="J49" s="219"/>
      <c r="K49" s="219"/>
      <c r="L49" s="219"/>
      <c r="M49" s="219"/>
      <c r="N49" s="220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8"/>
      <c r="Z49" s="38"/>
      <c r="AA49" s="37"/>
      <c r="AB49" s="37"/>
      <c r="AC49" s="38"/>
      <c r="AD49" s="38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49"/>
      <c r="BV49" s="49"/>
      <c r="BW49" s="49"/>
      <c r="BX49" s="49"/>
      <c r="BY49" s="177"/>
      <c r="BZ49" s="177"/>
      <c r="CA49" s="177"/>
      <c r="CB49" s="177"/>
      <c r="CC49" s="177"/>
      <c r="CD49" s="177"/>
    </row>
    <row r="50" spans="1:82" s="25" customFormat="1" ht="15.6">
      <c r="A50" s="54">
        <v>38</v>
      </c>
      <c r="B50" s="218"/>
      <c r="C50" s="219"/>
      <c r="D50" s="219"/>
      <c r="E50" s="219"/>
      <c r="F50" s="219"/>
      <c r="G50" s="219"/>
      <c r="H50" s="219"/>
      <c r="I50" s="219"/>
      <c r="J50" s="219"/>
      <c r="K50" s="219"/>
      <c r="L50" s="219"/>
      <c r="M50" s="219"/>
      <c r="N50" s="220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8"/>
      <c r="Z50" s="38"/>
      <c r="AA50" s="37"/>
      <c r="AB50" s="37"/>
      <c r="AC50" s="38"/>
      <c r="AD50" s="38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49"/>
      <c r="BV50" s="49"/>
      <c r="BW50" s="49"/>
      <c r="BX50" s="49"/>
      <c r="BY50" s="177"/>
      <c r="BZ50" s="177"/>
      <c r="CA50" s="177"/>
      <c r="CB50" s="177"/>
      <c r="CC50" s="177"/>
      <c r="CD50" s="177"/>
    </row>
    <row r="51" spans="1:82" s="25" customFormat="1" ht="15.6">
      <c r="A51" s="54">
        <v>39</v>
      </c>
      <c r="B51" s="218"/>
      <c r="C51" s="219"/>
      <c r="D51" s="219"/>
      <c r="E51" s="219"/>
      <c r="F51" s="219"/>
      <c r="G51" s="219"/>
      <c r="H51" s="219"/>
      <c r="I51" s="219"/>
      <c r="J51" s="219"/>
      <c r="K51" s="219"/>
      <c r="L51" s="219"/>
      <c r="M51" s="219"/>
      <c r="N51" s="220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8"/>
      <c r="Z51" s="38"/>
      <c r="AA51" s="37"/>
      <c r="AB51" s="37"/>
      <c r="AC51" s="38"/>
      <c r="AD51" s="38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49"/>
      <c r="BV51" s="49"/>
      <c r="BW51" s="49"/>
      <c r="BX51" s="49"/>
      <c r="BY51" s="177"/>
      <c r="BZ51" s="177"/>
      <c r="CA51" s="177"/>
      <c r="CB51" s="177"/>
      <c r="CC51" s="177"/>
      <c r="CD51" s="177"/>
    </row>
    <row r="52" spans="1:82" s="25" customFormat="1" ht="15.6">
      <c r="A52" s="54">
        <v>40</v>
      </c>
      <c r="B52" s="218"/>
      <c r="C52" s="219"/>
      <c r="D52" s="219"/>
      <c r="E52" s="219"/>
      <c r="F52" s="219"/>
      <c r="G52" s="219"/>
      <c r="H52" s="219"/>
      <c r="I52" s="219"/>
      <c r="J52" s="219"/>
      <c r="K52" s="219"/>
      <c r="L52" s="219"/>
      <c r="M52" s="219"/>
      <c r="N52" s="220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8"/>
      <c r="Z52" s="38"/>
      <c r="AA52" s="37"/>
      <c r="AB52" s="37"/>
      <c r="AC52" s="38"/>
      <c r="AD52" s="38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49"/>
      <c r="BV52" s="49"/>
      <c r="BW52" s="49"/>
      <c r="BX52" s="49"/>
      <c r="BY52" s="177"/>
      <c r="BZ52" s="177"/>
      <c r="CA52" s="177"/>
      <c r="CB52" s="177"/>
      <c r="CC52" s="177"/>
      <c r="CD52" s="177"/>
    </row>
    <row r="53" spans="1:82" s="25" customFormat="1" ht="15.6">
      <c r="A53" s="54" t="s">
        <v>34</v>
      </c>
      <c r="B53" s="218"/>
      <c r="C53" s="219"/>
      <c r="D53" s="219"/>
      <c r="E53" s="219"/>
      <c r="F53" s="219"/>
      <c r="G53" s="219"/>
      <c r="H53" s="219"/>
      <c r="I53" s="219"/>
      <c r="J53" s="219"/>
      <c r="K53" s="219"/>
      <c r="L53" s="219"/>
      <c r="M53" s="219"/>
      <c r="N53" s="220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8"/>
      <c r="Z53" s="38"/>
      <c r="AA53" s="37"/>
      <c r="AB53" s="37"/>
      <c r="AC53" s="38"/>
      <c r="AD53" s="38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49"/>
      <c r="BV53" s="49"/>
      <c r="BW53" s="49"/>
      <c r="BX53" s="49"/>
      <c r="BY53" s="177"/>
      <c r="BZ53" s="177"/>
      <c r="CA53" s="177"/>
      <c r="CB53" s="177"/>
      <c r="CC53" s="177"/>
      <c r="CD53" s="177"/>
    </row>
    <row r="54" spans="1:82" s="25" customFormat="1" ht="15.6">
      <c r="A54" s="54">
        <v>42</v>
      </c>
      <c r="B54" s="218"/>
      <c r="C54" s="219"/>
      <c r="D54" s="219"/>
      <c r="E54" s="219"/>
      <c r="F54" s="219"/>
      <c r="G54" s="219"/>
      <c r="H54" s="219"/>
      <c r="I54" s="219"/>
      <c r="J54" s="219"/>
      <c r="K54" s="219"/>
      <c r="L54" s="219"/>
      <c r="M54" s="219"/>
      <c r="N54" s="220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8"/>
      <c r="Z54" s="38"/>
      <c r="AA54" s="37"/>
      <c r="AB54" s="37"/>
      <c r="AC54" s="38"/>
      <c r="AD54" s="38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49"/>
      <c r="BV54" s="49"/>
      <c r="BW54" s="49"/>
      <c r="BX54" s="49"/>
      <c r="BY54" s="177"/>
      <c r="BZ54" s="177"/>
      <c r="CA54" s="177"/>
      <c r="CB54" s="177"/>
      <c r="CC54" s="177"/>
      <c r="CD54" s="177"/>
    </row>
    <row r="55" spans="1:82" s="25" customFormat="1" ht="15.6">
      <c r="A55" s="54">
        <v>43</v>
      </c>
      <c r="B55" s="218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20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8"/>
      <c r="Z55" s="38"/>
      <c r="AA55" s="37"/>
      <c r="AB55" s="37"/>
      <c r="AC55" s="38"/>
      <c r="AD55" s="38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49"/>
      <c r="BV55" s="49"/>
      <c r="BW55" s="49"/>
      <c r="BX55" s="49"/>
      <c r="BY55" s="177"/>
      <c r="BZ55" s="177"/>
      <c r="CA55" s="177"/>
      <c r="CB55" s="177"/>
      <c r="CC55" s="177"/>
      <c r="CD55" s="177"/>
    </row>
    <row r="56" spans="1:82" s="25" customFormat="1" ht="15.6">
      <c r="A56" s="54">
        <v>44</v>
      </c>
      <c r="B56" s="218"/>
      <c r="C56" s="219"/>
      <c r="D56" s="219"/>
      <c r="E56" s="219"/>
      <c r="F56" s="219"/>
      <c r="G56" s="219"/>
      <c r="H56" s="219"/>
      <c r="I56" s="219"/>
      <c r="J56" s="219"/>
      <c r="K56" s="219"/>
      <c r="L56" s="219"/>
      <c r="M56" s="219"/>
      <c r="N56" s="220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8"/>
      <c r="Z56" s="38"/>
      <c r="AA56" s="37"/>
      <c r="AB56" s="37"/>
      <c r="AC56" s="38"/>
      <c r="AD56" s="38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49"/>
      <c r="BV56" s="49"/>
      <c r="BW56" s="49"/>
      <c r="BX56" s="49"/>
      <c r="BY56" s="177"/>
      <c r="BZ56" s="177"/>
      <c r="CA56" s="177"/>
      <c r="CB56" s="177"/>
      <c r="CC56" s="177"/>
      <c r="CD56" s="177"/>
    </row>
    <row r="57" spans="1:82" s="25" customFormat="1" ht="15.6">
      <c r="A57" s="54">
        <v>45</v>
      </c>
      <c r="B57" s="218"/>
      <c r="C57" s="219"/>
      <c r="D57" s="219"/>
      <c r="E57" s="219"/>
      <c r="F57" s="219"/>
      <c r="G57" s="219"/>
      <c r="H57" s="219"/>
      <c r="I57" s="219"/>
      <c r="J57" s="219"/>
      <c r="K57" s="219"/>
      <c r="L57" s="219"/>
      <c r="M57" s="219"/>
      <c r="N57" s="220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8"/>
      <c r="Z57" s="38"/>
      <c r="AA57" s="37"/>
      <c r="AB57" s="37"/>
      <c r="AC57" s="38"/>
      <c r="AD57" s="38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49"/>
      <c r="BV57" s="49"/>
      <c r="BW57" s="49"/>
      <c r="BX57" s="49"/>
      <c r="BY57" s="177"/>
      <c r="BZ57" s="177"/>
      <c r="CA57" s="177"/>
      <c r="CB57" s="177"/>
      <c r="CC57" s="177"/>
      <c r="CD57" s="177"/>
    </row>
    <row r="58" spans="1:82" s="25" customFormat="1" ht="15.6">
      <c r="A58" s="54">
        <v>46</v>
      </c>
      <c r="B58" s="218"/>
      <c r="C58" s="219"/>
      <c r="D58" s="219"/>
      <c r="E58" s="219"/>
      <c r="F58" s="219"/>
      <c r="G58" s="219"/>
      <c r="H58" s="219"/>
      <c r="I58" s="219"/>
      <c r="J58" s="219"/>
      <c r="K58" s="219"/>
      <c r="L58" s="219"/>
      <c r="M58" s="219"/>
      <c r="N58" s="220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8"/>
      <c r="Z58" s="38"/>
      <c r="AA58" s="37"/>
      <c r="AB58" s="37"/>
      <c r="AC58" s="38"/>
      <c r="AD58" s="38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49"/>
      <c r="BV58" s="49"/>
      <c r="BW58" s="49"/>
      <c r="BX58" s="49"/>
      <c r="BY58" s="177"/>
      <c r="BZ58" s="177"/>
      <c r="CA58" s="177"/>
      <c r="CB58" s="177"/>
      <c r="CC58" s="177"/>
      <c r="CD58" s="177"/>
    </row>
    <row r="59" spans="1:82" s="25" customFormat="1" ht="15.6">
      <c r="A59" s="54">
        <v>47</v>
      </c>
      <c r="B59" s="218"/>
      <c r="C59" s="219"/>
      <c r="D59" s="219"/>
      <c r="E59" s="219"/>
      <c r="F59" s="219"/>
      <c r="G59" s="219"/>
      <c r="H59" s="219"/>
      <c r="I59" s="219"/>
      <c r="J59" s="219"/>
      <c r="K59" s="219"/>
      <c r="L59" s="219"/>
      <c r="M59" s="219"/>
      <c r="N59" s="220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8"/>
      <c r="Z59" s="38"/>
      <c r="AA59" s="37"/>
      <c r="AB59" s="37"/>
      <c r="AC59" s="38"/>
      <c r="AD59" s="38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49"/>
      <c r="BV59" s="49"/>
      <c r="BW59" s="49"/>
      <c r="BX59" s="49"/>
      <c r="BY59" s="177"/>
      <c r="BZ59" s="177"/>
      <c r="CA59" s="177"/>
      <c r="CB59" s="177"/>
      <c r="CC59" s="177"/>
      <c r="CD59" s="177"/>
    </row>
    <row r="60" spans="1:82" s="25" customFormat="1" ht="15.6">
      <c r="A60" s="54">
        <v>48</v>
      </c>
      <c r="B60" s="218"/>
      <c r="C60" s="219"/>
      <c r="D60" s="219"/>
      <c r="E60" s="219"/>
      <c r="F60" s="219"/>
      <c r="G60" s="219"/>
      <c r="H60" s="219"/>
      <c r="I60" s="219"/>
      <c r="J60" s="219"/>
      <c r="K60" s="219"/>
      <c r="L60" s="219"/>
      <c r="M60" s="219"/>
      <c r="N60" s="220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8"/>
      <c r="Z60" s="38"/>
      <c r="AA60" s="37"/>
      <c r="AB60" s="37"/>
      <c r="AC60" s="38"/>
      <c r="AD60" s="38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49"/>
      <c r="BV60" s="49"/>
      <c r="BW60" s="49"/>
      <c r="BX60" s="49"/>
      <c r="BY60" s="177"/>
      <c r="BZ60" s="177"/>
      <c r="CA60" s="177"/>
      <c r="CB60" s="177"/>
      <c r="CC60" s="177"/>
      <c r="CD60" s="177"/>
    </row>
    <row r="61" spans="1:82" s="25" customFormat="1" ht="15.6">
      <c r="A61" s="54">
        <v>49</v>
      </c>
      <c r="B61" s="218"/>
      <c r="C61" s="219"/>
      <c r="D61" s="219"/>
      <c r="E61" s="219"/>
      <c r="F61" s="219"/>
      <c r="G61" s="219"/>
      <c r="H61" s="219"/>
      <c r="I61" s="219"/>
      <c r="J61" s="219"/>
      <c r="K61" s="219"/>
      <c r="L61" s="219"/>
      <c r="M61" s="219"/>
      <c r="N61" s="220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8"/>
      <c r="Z61" s="38"/>
      <c r="AA61" s="37"/>
      <c r="AB61" s="37"/>
      <c r="AC61" s="38"/>
      <c r="AD61" s="38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49"/>
      <c r="BV61" s="49"/>
      <c r="BW61" s="49"/>
      <c r="BX61" s="49"/>
      <c r="BY61" s="177"/>
      <c r="BZ61" s="177"/>
      <c r="CA61" s="177"/>
      <c r="CB61" s="177"/>
      <c r="CC61" s="177"/>
      <c r="CD61" s="177"/>
    </row>
    <row r="62" spans="1:82" s="25" customFormat="1" ht="15.6">
      <c r="A62" s="54">
        <v>50</v>
      </c>
      <c r="B62" s="218"/>
      <c r="C62" s="219"/>
      <c r="D62" s="219"/>
      <c r="E62" s="219"/>
      <c r="F62" s="219"/>
      <c r="G62" s="219"/>
      <c r="H62" s="219"/>
      <c r="I62" s="219"/>
      <c r="J62" s="219"/>
      <c r="K62" s="219"/>
      <c r="L62" s="219"/>
      <c r="M62" s="219"/>
      <c r="N62" s="220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8"/>
      <c r="Z62" s="38"/>
      <c r="AA62" s="37"/>
      <c r="AB62" s="37"/>
      <c r="AC62" s="38"/>
      <c r="AD62" s="38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49"/>
      <c r="BV62" s="49"/>
      <c r="BW62" s="49"/>
      <c r="BX62" s="49"/>
      <c r="BY62" s="177"/>
      <c r="BZ62" s="177"/>
      <c r="CA62" s="177"/>
      <c r="CB62" s="177"/>
      <c r="CC62" s="177"/>
      <c r="CD62" s="177"/>
    </row>
    <row r="63" spans="1:82" s="25" customFormat="1" ht="15.6">
      <c r="A63" s="54">
        <v>51</v>
      </c>
      <c r="B63" s="230"/>
      <c r="C63" s="231"/>
      <c r="D63" s="231"/>
      <c r="E63" s="231"/>
      <c r="F63" s="231"/>
      <c r="G63" s="231"/>
      <c r="H63" s="231"/>
      <c r="I63" s="231"/>
      <c r="J63" s="231"/>
      <c r="K63" s="231"/>
      <c r="L63" s="231"/>
      <c r="M63" s="231"/>
      <c r="N63" s="232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8"/>
      <c r="Z63" s="38"/>
      <c r="AA63" s="37"/>
      <c r="AB63" s="37"/>
      <c r="AC63" s="38"/>
      <c r="AD63" s="38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49"/>
      <c r="BV63" s="49"/>
      <c r="BW63" s="49"/>
      <c r="BX63" s="49"/>
      <c r="BY63" s="177"/>
      <c r="BZ63" s="177"/>
      <c r="CA63" s="177"/>
      <c r="CB63" s="177"/>
      <c r="CC63" s="177"/>
      <c r="CD63" s="177"/>
    </row>
    <row r="64" spans="1:82" s="25" customFormat="1" ht="15.6">
      <c r="A64" s="54">
        <v>52</v>
      </c>
      <c r="B64" s="230"/>
      <c r="C64" s="231"/>
      <c r="D64" s="231"/>
      <c r="E64" s="231"/>
      <c r="F64" s="231"/>
      <c r="G64" s="231"/>
      <c r="H64" s="231"/>
      <c r="I64" s="231"/>
      <c r="J64" s="231"/>
      <c r="K64" s="231"/>
      <c r="L64" s="231"/>
      <c r="M64" s="231"/>
      <c r="N64" s="232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8"/>
      <c r="Z64" s="38"/>
      <c r="AA64" s="37"/>
      <c r="AB64" s="37"/>
      <c r="AC64" s="38"/>
      <c r="AD64" s="38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49"/>
      <c r="BV64" s="49"/>
      <c r="BW64" s="49"/>
      <c r="BX64" s="49"/>
      <c r="BY64" s="238"/>
      <c r="BZ64" s="239"/>
      <c r="CA64" s="238"/>
      <c r="CB64" s="239"/>
      <c r="CC64" s="238"/>
      <c r="CD64" s="239"/>
    </row>
    <row r="65" spans="1:173" s="25" customFormat="1" ht="15.6">
      <c r="A65" s="54">
        <v>53</v>
      </c>
      <c r="B65" s="230"/>
      <c r="C65" s="231"/>
      <c r="D65" s="231"/>
      <c r="E65" s="231"/>
      <c r="F65" s="231"/>
      <c r="G65" s="231"/>
      <c r="H65" s="231"/>
      <c r="I65" s="231"/>
      <c r="J65" s="231"/>
      <c r="K65" s="231"/>
      <c r="L65" s="231"/>
      <c r="M65" s="231"/>
      <c r="N65" s="232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8"/>
      <c r="Z65" s="38"/>
      <c r="AA65" s="37"/>
      <c r="AB65" s="37"/>
      <c r="AC65" s="38"/>
      <c r="AD65" s="38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49"/>
      <c r="BV65" s="49"/>
      <c r="BW65" s="49"/>
      <c r="BX65" s="49"/>
      <c r="BY65" s="238"/>
      <c r="BZ65" s="239"/>
      <c r="CA65" s="238"/>
      <c r="CB65" s="239"/>
      <c r="CC65" s="238"/>
      <c r="CD65" s="239"/>
    </row>
    <row r="66" spans="1:173" s="25" customFormat="1" ht="15.6">
      <c r="A66" s="54">
        <v>54</v>
      </c>
      <c r="B66" s="230"/>
      <c r="C66" s="231"/>
      <c r="D66" s="231"/>
      <c r="E66" s="231"/>
      <c r="F66" s="231"/>
      <c r="G66" s="231"/>
      <c r="H66" s="231"/>
      <c r="I66" s="231"/>
      <c r="J66" s="231"/>
      <c r="K66" s="231"/>
      <c r="L66" s="231"/>
      <c r="M66" s="231"/>
      <c r="N66" s="232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8"/>
      <c r="Z66" s="38"/>
      <c r="AA66" s="37"/>
      <c r="AB66" s="37"/>
      <c r="AC66" s="38"/>
      <c r="AD66" s="38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49"/>
      <c r="BV66" s="49"/>
      <c r="BW66" s="49"/>
      <c r="BX66" s="49"/>
      <c r="BY66" s="238"/>
      <c r="BZ66" s="239"/>
      <c r="CA66" s="238"/>
      <c r="CB66" s="239"/>
      <c r="CC66" s="238"/>
      <c r="CD66" s="239"/>
    </row>
    <row r="67" spans="1:173" s="25" customFormat="1" ht="15.6">
      <c r="A67" s="54">
        <v>55</v>
      </c>
      <c r="B67" s="230"/>
      <c r="C67" s="231"/>
      <c r="D67" s="231"/>
      <c r="E67" s="231"/>
      <c r="F67" s="231"/>
      <c r="G67" s="231"/>
      <c r="H67" s="231"/>
      <c r="I67" s="231"/>
      <c r="J67" s="231"/>
      <c r="K67" s="231"/>
      <c r="L67" s="231"/>
      <c r="M67" s="231"/>
      <c r="N67" s="232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8"/>
      <c r="Z67" s="38"/>
      <c r="AA67" s="37"/>
      <c r="AB67" s="37"/>
      <c r="AC67" s="38"/>
      <c r="AD67" s="38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49"/>
      <c r="BV67" s="49"/>
      <c r="BW67" s="49"/>
      <c r="BX67" s="49"/>
      <c r="BY67" s="238"/>
      <c r="BZ67" s="239"/>
      <c r="CA67" s="238"/>
      <c r="CB67" s="239"/>
      <c r="CC67" s="238"/>
      <c r="CD67" s="239"/>
    </row>
    <row r="68" spans="1:173" s="25" customFormat="1" ht="20.100000000000001" customHeight="1" thickBot="1">
      <c r="A68" s="54">
        <v>56</v>
      </c>
      <c r="B68" s="196"/>
      <c r="C68" s="196"/>
      <c r="D68" s="196"/>
      <c r="E68" s="196"/>
      <c r="F68" s="196"/>
      <c r="G68" s="196"/>
      <c r="H68" s="196"/>
      <c r="I68" s="196"/>
      <c r="J68" s="196"/>
      <c r="K68" s="196"/>
      <c r="L68" s="196"/>
      <c r="M68" s="196"/>
      <c r="N68" s="19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8"/>
      <c r="Z68" s="38"/>
      <c r="AA68" s="37"/>
      <c r="AB68" s="37"/>
      <c r="AC68" s="38"/>
      <c r="AD68" s="38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49"/>
      <c r="BV68" s="49"/>
      <c r="BW68" s="49"/>
      <c r="BX68" s="49"/>
      <c r="BY68" s="212"/>
      <c r="BZ68" s="212"/>
      <c r="CA68" s="212"/>
      <c r="CB68" s="212"/>
      <c r="CC68" s="212"/>
      <c r="CD68" s="212"/>
    </row>
    <row r="69" spans="1:173" s="25" customFormat="1" ht="20.100000000000001" hidden="1" customHeight="1" thickBot="1">
      <c r="A69" s="54">
        <f t="shared" si="26"/>
        <v>57</v>
      </c>
      <c r="B69" s="213" t="s">
        <v>25</v>
      </c>
      <c r="C69" s="213"/>
      <c r="D69" s="213"/>
      <c r="E69" s="213"/>
      <c r="F69" s="213"/>
      <c r="G69" s="213"/>
      <c r="H69" s="213"/>
      <c r="I69" s="213"/>
      <c r="J69" s="213"/>
      <c r="K69" s="213"/>
      <c r="L69" s="213"/>
      <c r="M69" s="213"/>
      <c r="N69" s="213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1"/>
      <c r="Z69" s="51"/>
      <c r="AA69" s="52"/>
      <c r="AB69" s="52"/>
      <c r="AC69" s="51"/>
      <c r="AD69" s="51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3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214">
        <f t="shared" si="20"/>
        <v>0</v>
      </c>
      <c r="BZ69" s="215"/>
      <c r="CA69" s="216">
        <f t="shared" si="21"/>
        <v>0</v>
      </c>
      <c r="CB69" s="215"/>
      <c r="CC69" s="216">
        <f t="shared" si="22"/>
        <v>0</v>
      </c>
      <c r="CD69" s="217"/>
    </row>
    <row r="70" spans="1:173" s="4" customFormat="1" ht="20.100000000000001" customHeight="1" thickBot="1">
      <c r="A70" s="221"/>
      <c r="B70" s="222"/>
      <c r="C70" s="222"/>
      <c r="D70" s="222"/>
      <c r="E70" s="222"/>
      <c r="F70" s="222"/>
      <c r="G70" s="222"/>
      <c r="H70" s="222"/>
      <c r="I70" s="222"/>
      <c r="J70" s="222"/>
      <c r="K70" s="222"/>
      <c r="L70" s="222"/>
      <c r="M70" s="222"/>
      <c r="N70" s="223"/>
      <c r="O70" s="40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39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40"/>
      <c r="BZ70" s="224"/>
      <c r="CA70" s="225"/>
      <c r="CB70" s="224"/>
      <c r="CC70" s="225"/>
      <c r="CD70" s="226"/>
      <c r="FO70" s="6"/>
      <c r="FP70" s="6"/>
      <c r="FQ70" s="6"/>
    </row>
    <row r="71" spans="1:173" s="4" customFormat="1">
      <c r="A71" s="202"/>
      <c r="B71" s="203"/>
      <c r="C71" s="203"/>
      <c r="D71" s="203"/>
      <c r="E71" s="203"/>
      <c r="F71" s="203"/>
      <c r="G71" s="203"/>
      <c r="H71" s="203"/>
      <c r="I71" s="203"/>
      <c r="J71" s="203"/>
      <c r="K71" s="203"/>
      <c r="L71" s="203"/>
      <c r="M71" s="203"/>
      <c r="N71" s="203"/>
      <c r="O71" s="204"/>
      <c r="P71" s="204"/>
      <c r="Q71" s="204"/>
      <c r="R71" s="204"/>
      <c r="S71" s="204"/>
      <c r="T71" s="204"/>
      <c r="U71" s="204"/>
      <c r="V71" s="204"/>
      <c r="W71" s="204"/>
      <c r="X71" s="204"/>
      <c r="Y71" s="204"/>
      <c r="Z71" s="204"/>
      <c r="AA71" s="204"/>
      <c r="AB71" s="204"/>
      <c r="AC71" s="204"/>
      <c r="AD71" s="204"/>
      <c r="AE71" s="204"/>
      <c r="AF71" s="204"/>
      <c r="AG71" s="204"/>
      <c r="AH71" s="204"/>
      <c r="AI71" s="204"/>
      <c r="AJ71" s="204"/>
      <c r="AK71" s="204"/>
      <c r="AL71" s="204"/>
      <c r="AM71" s="204"/>
      <c r="AN71" s="204"/>
      <c r="AO71" s="204"/>
      <c r="AP71" s="204"/>
      <c r="AQ71" s="204"/>
      <c r="AR71" s="204"/>
      <c r="AS71" s="204"/>
      <c r="AT71" s="204"/>
      <c r="AU71" s="204"/>
      <c r="AV71" s="204"/>
      <c r="AW71" s="204"/>
      <c r="AX71" s="204"/>
      <c r="AY71" s="204"/>
      <c r="AZ71" s="204"/>
      <c r="BA71" s="204"/>
      <c r="BB71" s="204"/>
      <c r="BC71" s="204"/>
      <c r="BD71" s="204"/>
      <c r="BE71" s="204"/>
      <c r="BF71" s="204"/>
      <c r="BG71" s="204"/>
      <c r="BH71" s="204"/>
      <c r="BI71" s="204"/>
      <c r="BJ71" s="204"/>
      <c r="BK71" s="204"/>
      <c r="BL71" s="204"/>
      <c r="BM71" s="204"/>
      <c r="BN71" s="204"/>
      <c r="BO71" s="204"/>
      <c r="BP71" s="204"/>
      <c r="BQ71" s="204"/>
      <c r="BR71" s="204"/>
      <c r="BS71" s="204"/>
      <c r="BT71" s="204"/>
      <c r="BU71" s="204"/>
      <c r="BV71" s="204"/>
      <c r="BW71" s="204"/>
      <c r="BX71" s="204"/>
      <c r="BY71" s="204"/>
      <c r="BZ71" s="204"/>
      <c r="CA71" s="204"/>
      <c r="CB71" s="204"/>
      <c r="CC71" s="204"/>
      <c r="CD71" s="205"/>
      <c r="FO71" s="6"/>
      <c r="FP71" s="6"/>
      <c r="FQ71" s="6"/>
    </row>
    <row r="72" spans="1:173" s="24" customFormat="1" ht="16.2" thickBot="1">
      <c r="A72" s="206"/>
      <c r="B72" s="207"/>
      <c r="C72" s="207"/>
      <c r="D72" s="207"/>
      <c r="E72" s="207"/>
      <c r="F72" s="207"/>
      <c r="G72" s="207"/>
      <c r="H72" s="207"/>
      <c r="I72" s="207"/>
      <c r="J72" s="207"/>
      <c r="K72" s="207"/>
      <c r="L72" s="207"/>
      <c r="M72" s="207"/>
      <c r="N72" s="207"/>
      <c r="O72" s="207"/>
      <c r="P72" s="207"/>
      <c r="Q72" s="207"/>
      <c r="R72" s="207"/>
      <c r="S72" s="207"/>
      <c r="T72" s="207"/>
      <c r="U72" s="207"/>
      <c r="V72" s="207"/>
      <c r="W72" s="207"/>
      <c r="X72" s="207"/>
      <c r="Y72" s="207"/>
      <c r="Z72" s="207"/>
      <c r="AA72" s="207"/>
      <c r="AB72" s="207"/>
      <c r="AC72" s="207"/>
      <c r="AD72" s="207"/>
      <c r="AE72" s="207"/>
      <c r="AF72" s="207"/>
      <c r="AG72" s="207"/>
      <c r="AH72" s="207"/>
      <c r="AI72" s="207"/>
      <c r="AJ72" s="207"/>
      <c r="AK72" s="207"/>
      <c r="AL72" s="207"/>
      <c r="AM72" s="207"/>
      <c r="AN72" s="207"/>
      <c r="AO72" s="207"/>
      <c r="AP72" s="207"/>
      <c r="AQ72" s="207"/>
      <c r="AR72" s="207"/>
      <c r="AS72" s="207"/>
      <c r="AT72" s="207"/>
      <c r="AU72" s="207"/>
      <c r="AV72" s="207"/>
      <c r="AW72" s="207"/>
      <c r="AX72" s="207"/>
      <c r="AY72" s="207"/>
      <c r="AZ72" s="207"/>
      <c r="BA72" s="207"/>
      <c r="BB72" s="207"/>
      <c r="BC72" s="207"/>
      <c r="BD72" s="207"/>
      <c r="BE72" s="207"/>
      <c r="BF72" s="207"/>
      <c r="BG72" s="207"/>
      <c r="BH72" s="207"/>
      <c r="BI72" s="207"/>
      <c r="BJ72" s="207"/>
      <c r="BK72" s="207"/>
      <c r="BL72" s="207"/>
      <c r="BM72" s="207"/>
      <c r="BN72" s="207"/>
      <c r="BO72" s="207"/>
      <c r="BP72" s="207"/>
      <c r="BQ72" s="207"/>
      <c r="BR72" s="207"/>
      <c r="BS72" s="207"/>
      <c r="BT72" s="207"/>
      <c r="BU72" s="207"/>
      <c r="BV72" s="207"/>
      <c r="BW72" s="207"/>
      <c r="BX72" s="207"/>
      <c r="BY72" s="207"/>
      <c r="BZ72" s="207"/>
      <c r="CA72" s="207"/>
      <c r="CB72" s="207"/>
      <c r="CC72" s="207"/>
      <c r="CD72" s="208"/>
    </row>
    <row r="73" spans="1:173" s="24" customFormat="1" ht="26.25" customHeight="1" thickBot="1">
      <c r="A73" s="209" t="s">
        <v>32</v>
      </c>
      <c r="B73" s="210"/>
      <c r="C73" s="210"/>
      <c r="D73" s="210"/>
      <c r="E73" s="210"/>
      <c r="F73" s="210"/>
      <c r="G73" s="210"/>
      <c r="H73" s="210"/>
      <c r="I73" s="210"/>
      <c r="J73" s="210"/>
      <c r="K73" s="210"/>
      <c r="L73" s="210"/>
      <c r="M73" s="210"/>
      <c r="N73" s="210"/>
      <c r="O73" s="210"/>
      <c r="P73" s="210"/>
      <c r="Q73" s="210"/>
      <c r="R73" s="210"/>
      <c r="S73" s="210"/>
      <c r="T73" s="210"/>
      <c r="U73" s="210"/>
      <c r="V73" s="210"/>
      <c r="W73" s="210"/>
      <c r="X73" s="210"/>
      <c r="Y73" s="210"/>
      <c r="Z73" s="210"/>
      <c r="AA73" s="210"/>
      <c r="AB73" s="210"/>
      <c r="AC73" s="210"/>
      <c r="AD73" s="210"/>
      <c r="AE73" s="210"/>
      <c r="AF73" s="210"/>
      <c r="AG73" s="210"/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  <c r="BI73" s="210"/>
      <c r="BJ73" s="210"/>
      <c r="BK73" s="210"/>
      <c r="BL73" s="210"/>
      <c r="BM73" s="210"/>
      <c r="BN73" s="210"/>
      <c r="BO73" s="210"/>
      <c r="BP73" s="210"/>
      <c r="BQ73" s="210"/>
      <c r="BR73" s="210"/>
      <c r="BS73" s="210"/>
      <c r="BT73" s="210"/>
      <c r="BU73" s="210"/>
      <c r="BV73" s="210"/>
      <c r="BW73" s="210"/>
      <c r="BX73" s="210"/>
      <c r="BY73" s="210"/>
      <c r="BZ73" s="210"/>
      <c r="CA73" s="210"/>
      <c r="CB73" s="210"/>
      <c r="CC73" s="210"/>
      <c r="CD73" s="211"/>
    </row>
    <row r="74" spans="1:173" s="4" customFormat="1" ht="18" customHeight="1">
      <c r="A74" s="4" t="s">
        <v>21</v>
      </c>
      <c r="E74" s="4" t="s">
        <v>22</v>
      </c>
      <c r="P74" s="27"/>
      <c r="Q74" s="28"/>
      <c r="AA74" s="29"/>
    </row>
    <row r="75" spans="1:173" s="4" customFormat="1" ht="24.9" customHeight="1">
      <c r="AA75" s="29"/>
    </row>
  </sheetData>
  <mergeCells count="291">
    <mergeCell ref="BY67:BZ67"/>
    <mergeCell ref="CA67:CB67"/>
    <mergeCell ref="CC67:CD67"/>
    <mergeCell ref="BY64:BZ64"/>
    <mergeCell ref="CA64:CB64"/>
    <mergeCell ref="CC64:CD64"/>
    <mergeCell ref="BY65:BZ65"/>
    <mergeCell ref="CA65:CB65"/>
    <mergeCell ref="CC65:CD65"/>
    <mergeCell ref="BY66:BZ66"/>
    <mergeCell ref="CA66:CB66"/>
    <mergeCell ref="CC66:CD66"/>
    <mergeCell ref="CC62:CD62"/>
    <mergeCell ref="BY63:BZ63"/>
    <mergeCell ref="CA63:CB63"/>
    <mergeCell ref="CC63:CD63"/>
    <mergeCell ref="CC58:CD58"/>
    <mergeCell ref="BY59:BZ59"/>
    <mergeCell ref="CA59:CB59"/>
    <mergeCell ref="CC59:CD59"/>
    <mergeCell ref="BY60:BZ60"/>
    <mergeCell ref="CA60:CB60"/>
    <mergeCell ref="CC60:CD60"/>
    <mergeCell ref="BY61:BZ61"/>
    <mergeCell ref="CA61:CB61"/>
    <mergeCell ref="CC61:CD61"/>
    <mergeCell ref="CC54:CD54"/>
    <mergeCell ref="BY55:BZ55"/>
    <mergeCell ref="CA55:CB55"/>
    <mergeCell ref="CC55:CD55"/>
    <mergeCell ref="BY56:BZ56"/>
    <mergeCell ref="CA56:CB56"/>
    <mergeCell ref="CC56:CD56"/>
    <mergeCell ref="BY57:BZ57"/>
    <mergeCell ref="CA57:CB57"/>
    <mergeCell ref="CC57:CD57"/>
    <mergeCell ref="CC50:CD50"/>
    <mergeCell ref="BY51:BZ51"/>
    <mergeCell ref="CA51:CB51"/>
    <mergeCell ref="CC51:CD51"/>
    <mergeCell ref="BY52:BZ52"/>
    <mergeCell ref="CA52:CB52"/>
    <mergeCell ref="CC52:CD52"/>
    <mergeCell ref="BY53:BZ53"/>
    <mergeCell ref="CA53:CB53"/>
    <mergeCell ref="CC53:CD53"/>
    <mergeCell ref="CC47:CD47"/>
    <mergeCell ref="BY48:BZ48"/>
    <mergeCell ref="CA48:CB48"/>
    <mergeCell ref="CC48:CD48"/>
    <mergeCell ref="BY49:BZ49"/>
    <mergeCell ref="CA49:CB49"/>
    <mergeCell ref="CC49:CD49"/>
    <mergeCell ref="CC43:CD43"/>
    <mergeCell ref="BY44:BZ44"/>
    <mergeCell ref="CA44:CB44"/>
    <mergeCell ref="CC44:CD44"/>
    <mergeCell ref="BY45:BZ45"/>
    <mergeCell ref="CA45:CB45"/>
    <mergeCell ref="CC45:CD45"/>
    <mergeCell ref="BY46:BZ46"/>
    <mergeCell ref="CA46:CB46"/>
    <mergeCell ref="CC46:CD46"/>
    <mergeCell ref="B61:N61"/>
    <mergeCell ref="B62:N62"/>
    <mergeCell ref="B63:N63"/>
    <mergeCell ref="B64:N64"/>
    <mergeCell ref="B65:N65"/>
    <mergeCell ref="B66:N66"/>
    <mergeCell ref="B67:N67"/>
    <mergeCell ref="BY43:BZ43"/>
    <mergeCell ref="CA43:CB43"/>
    <mergeCell ref="BY47:BZ47"/>
    <mergeCell ref="CA47:CB47"/>
    <mergeCell ref="BY50:BZ50"/>
    <mergeCell ref="CA50:CB50"/>
    <mergeCell ref="BY54:BZ54"/>
    <mergeCell ref="CA54:CB54"/>
    <mergeCell ref="BY58:BZ58"/>
    <mergeCell ref="CA58:CB58"/>
    <mergeCell ref="BY62:BZ62"/>
    <mergeCell ref="CA62:CB62"/>
    <mergeCell ref="B52:N52"/>
    <mergeCell ref="B53:N53"/>
    <mergeCell ref="B54:N54"/>
    <mergeCell ref="B55:N55"/>
    <mergeCell ref="B56:N56"/>
    <mergeCell ref="B57:N57"/>
    <mergeCell ref="B58:N58"/>
    <mergeCell ref="B59:N59"/>
    <mergeCell ref="B60:N60"/>
    <mergeCell ref="B43:N43"/>
    <mergeCell ref="B44:N44"/>
    <mergeCell ref="B45:N45"/>
    <mergeCell ref="B46:N46"/>
    <mergeCell ref="B47:N47"/>
    <mergeCell ref="B48:N48"/>
    <mergeCell ref="B49:N49"/>
    <mergeCell ref="B50:N50"/>
    <mergeCell ref="B51:N51"/>
    <mergeCell ref="B13:N13"/>
    <mergeCell ref="B14:N14"/>
    <mergeCell ref="B15:N15"/>
    <mergeCell ref="B16:N16"/>
    <mergeCell ref="B17:N17"/>
    <mergeCell ref="B18:N18"/>
    <mergeCell ref="B19:N19"/>
    <mergeCell ref="B20:N20"/>
    <mergeCell ref="B21:N21"/>
    <mergeCell ref="B38:N38"/>
    <mergeCell ref="B39:N39"/>
    <mergeCell ref="B40:N40"/>
    <mergeCell ref="B41:N41"/>
    <mergeCell ref="B42:N42"/>
    <mergeCell ref="A70:N70"/>
    <mergeCell ref="BY70:BZ70"/>
    <mergeCell ref="CA70:CB70"/>
    <mergeCell ref="CC70:CD70"/>
    <mergeCell ref="BY38:BZ38"/>
    <mergeCell ref="CC38:CD38"/>
    <mergeCell ref="CA38:CB38"/>
    <mergeCell ref="BY39:BZ39"/>
    <mergeCell ref="CA39:CB39"/>
    <mergeCell ref="CC39:CD39"/>
    <mergeCell ref="BY40:BZ40"/>
    <mergeCell ref="CA40:CB40"/>
    <mergeCell ref="CC40:CD40"/>
    <mergeCell ref="BY41:BZ41"/>
    <mergeCell ref="CA41:CB41"/>
    <mergeCell ref="CC41:CD41"/>
    <mergeCell ref="BY42:BZ42"/>
    <mergeCell ref="CA42:CB42"/>
    <mergeCell ref="CC42:CD42"/>
    <mergeCell ref="A71:CD72"/>
    <mergeCell ref="A73:CD73"/>
    <mergeCell ref="B68:N68"/>
    <mergeCell ref="BY68:BZ68"/>
    <mergeCell ref="CA68:CB68"/>
    <mergeCell ref="CC68:CD68"/>
    <mergeCell ref="B69:N69"/>
    <mergeCell ref="BY69:BZ69"/>
    <mergeCell ref="CA69:CB69"/>
    <mergeCell ref="CC69:CD69"/>
    <mergeCell ref="BY36:BZ36"/>
    <mergeCell ref="CA36:CB36"/>
    <mergeCell ref="CC36:CD36"/>
    <mergeCell ref="B37:N37"/>
    <mergeCell ref="BY37:BZ37"/>
    <mergeCell ref="CA37:CB37"/>
    <mergeCell ref="CC37:CD37"/>
    <mergeCell ref="BY34:BZ34"/>
    <mergeCell ref="CA34:CB34"/>
    <mergeCell ref="CC34:CD34"/>
    <mergeCell ref="B35:N35"/>
    <mergeCell ref="BY35:BZ35"/>
    <mergeCell ref="CA35:CB35"/>
    <mergeCell ref="CC35:CD35"/>
    <mergeCell ref="B34:N34"/>
    <mergeCell ref="B36:N36"/>
    <mergeCell ref="BY32:BZ32"/>
    <mergeCell ref="CA32:CB32"/>
    <mergeCell ref="CC32:CD32"/>
    <mergeCell ref="B33:N33"/>
    <mergeCell ref="BY33:BZ33"/>
    <mergeCell ref="CA33:CB33"/>
    <mergeCell ref="CC33:CD33"/>
    <mergeCell ref="B31:N31"/>
    <mergeCell ref="BY30:BZ30"/>
    <mergeCell ref="CA30:CB30"/>
    <mergeCell ref="CC30:CD30"/>
    <mergeCell ref="B32:N32"/>
    <mergeCell ref="BY31:BZ31"/>
    <mergeCell ref="CA31:CB31"/>
    <mergeCell ref="CC31:CD31"/>
    <mergeCell ref="B29:N29"/>
    <mergeCell ref="BY28:BZ28"/>
    <mergeCell ref="CA28:CB28"/>
    <mergeCell ref="CC28:CD28"/>
    <mergeCell ref="B30:N30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28:N28"/>
    <mergeCell ref="BY27:BZ27"/>
    <mergeCell ref="CA27:CB27"/>
    <mergeCell ref="CC27:CD27"/>
    <mergeCell ref="BY24:BZ24"/>
    <mergeCell ref="CA24:CB24"/>
    <mergeCell ref="CC24:CD24"/>
    <mergeCell ref="BY25:BZ25"/>
    <mergeCell ref="CA25:CB25"/>
    <mergeCell ref="CC25:CD25"/>
    <mergeCell ref="BY22:BZ22"/>
    <mergeCell ref="CA22:CB22"/>
    <mergeCell ref="CC22:CD22"/>
    <mergeCell ref="BY23:BZ23"/>
    <mergeCell ref="CA23:CB23"/>
    <mergeCell ref="CC23:CD23"/>
    <mergeCell ref="B22:N22"/>
    <mergeCell ref="B23:N23"/>
    <mergeCell ref="B24:N24"/>
    <mergeCell ref="B25:N25"/>
    <mergeCell ref="AK11:AL11"/>
    <mergeCell ref="O11:P11"/>
    <mergeCell ref="Q11:R11"/>
    <mergeCell ref="S11:T11"/>
    <mergeCell ref="BY20:BZ20"/>
    <mergeCell ref="BY16:BZ16"/>
    <mergeCell ref="BY12:BZ12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U11:V11"/>
    <mergeCell ref="W11:X11"/>
    <mergeCell ref="Y11:Z11"/>
    <mergeCell ref="CA20:CB20"/>
    <mergeCell ref="CC20:CD20"/>
    <mergeCell ref="BY21:BZ21"/>
    <mergeCell ref="CA21:CB21"/>
    <mergeCell ref="CC21:CD21"/>
    <mergeCell ref="BY18:BZ18"/>
    <mergeCell ref="CA18:CB18"/>
    <mergeCell ref="CC18:CD18"/>
    <mergeCell ref="BY19:BZ19"/>
    <mergeCell ref="CA19:CB19"/>
    <mergeCell ref="CC19:CD19"/>
    <mergeCell ref="CA16:CB16"/>
    <mergeCell ref="CC16:CD16"/>
    <mergeCell ref="BY17:BZ17"/>
    <mergeCell ref="CA17:CB17"/>
    <mergeCell ref="CC17:CD17"/>
    <mergeCell ref="BY14:BZ14"/>
    <mergeCell ref="CA14:CB14"/>
    <mergeCell ref="CC14:CD14"/>
    <mergeCell ref="BY15:BZ15"/>
    <mergeCell ref="CA15:CB15"/>
    <mergeCell ref="CC15:CD15"/>
    <mergeCell ref="CA12:CB12"/>
    <mergeCell ref="CC12:CD12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BY10:CD11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AU11:AV11"/>
    <mergeCell ref="AW11:AX11"/>
    <mergeCell ref="AA11:AB11"/>
    <mergeCell ref="AC11:AD11"/>
    <mergeCell ref="AE11:AF11"/>
    <mergeCell ref="AG11:AH11"/>
    <mergeCell ref="AI11:AJ11"/>
    <mergeCell ref="A10:A12"/>
    <mergeCell ref="B10:N12"/>
    <mergeCell ref="O10:BX10"/>
    <mergeCell ref="BW11:BX11"/>
    <mergeCell ref="H1:BW6"/>
    <mergeCell ref="BX1:CD6"/>
    <mergeCell ref="A6:F6"/>
    <mergeCell ref="A7:L7"/>
    <mergeCell ref="N7:AX7"/>
    <mergeCell ref="AY7:BC7"/>
    <mergeCell ref="BD7:BI7"/>
    <mergeCell ref="BJ7:BN7"/>
    <mergeCell ref="BO7:CD7"/>
  </mergeCells>
  <conditionalFormatting sqref="B13:B27">
    <cfRule type="expression" dxfId="2" priority="1">
      <formula>#REF!&gt;0</formula>
    </cfRule>
  </conditionalFormatting>
  <conditionalFormatting sqref="B29">
    <cfRule type="expression" dxfId="1" priority="4">
      <formula>#REF!&gt;0</formula>
    </cfRule>
  </conditionalFormatting>
  <conditionalFormatting sqref="B31 B33 B35 B37:B68">
    <cfRule type="expression" dxfId="0" priority="3">
      <formula>#REF!&gt;0</formula>
    </cfRule>
  </conditionalFormatting>
  <dataValidations count="1">
    <dataValidation type="list" allowBlank="1" showInputMessage="1" showErrorMessage="1" sqref="M7" xr:uid="{A8E96668-3134-4BB5-9E96-0175E6D67183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5" scale="60" orientation="landscape" r:id="rId1"/>
  <ignoredErrors>
    <ignoredError sqref="Q11:AR11 AT11 AS11 AU11:BX11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 FICHA </vt:lpstr>
      <vt:lpstr>JULIO</vt:lpstr>
      <vt:lpstr>JULIO!Área_de_impresión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cp:lastModifiedBy>Marga Janeth Fernández Rivas</cp:lastModifiedBy>
  <cp:lastPrinted>2024-02-13T12:32:59Z</cp:lastPrinted>
  <dcterms:created xsi:type="dcterms:W3CDTF">2020-09-02T22:15:35Z</dcterms:created>
  <dcterms:modified xsi:type="dcterms:W3CDTF">2026-08-17T20:15:35Z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2023-02-07T19:27:34Z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e136e2d1-434f-4d72-a706-73fe2f2e6afa</vt:lpwstr>
  </property>
  <property fmtid="{D5CDD505-2E9C-101B-9397-08002B2CF9AE}" pid="8" name="MSIP_Label_1299739c-ad3d-4908-806e-4d91151a6e13_ContentBits">
    <vt:lpwstr>0</vt:lpwstr>
  </property>
</Properties>
</file>